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127"/>
  <workbookPr defaultThemeVersion="166925"/>
  <mc:AlternateContent xmlns:mc="http://schemas.openxmlformats.org/markup-compatibility/2006">
    <mc:Choice Requires="x15">
      <x15ac:absPath xmlns:x15ac="http://schemas.microsoft.com/office/spreadsheetml/2010/11/ac" url="/Users/mac/Desktop/ESAP-/PROCESOS DE SELECCIÓN/MENOR CUANTÍA/2. PASILLOS/2. PROYECTO DE PLIEGOS DE CONDICIONES/RE_ EP PASILLOS /"/>
    </mc:Choice>
  </mc:AlternateContent>
  <xr:revisionPtr revIDLastSave="0" documentId="13_ncr:1_{ED508DE6-EBE2-D94F-92D0-9B4624BE8A82}" xr6:coauthVersionLast="47" xr6:coauthVersionMax="47" xr10:uidLastSave="{00000000-0000-0000-0000-000000000000}"/>
  <bookViews>
    <workbookView xWindow="0" yWindow="500" windowWidth="27320" windowHeight="13460" xr2:uid="{00000000-000D-0000-FFFF-FFFF00000000}"/>
  </bookViews>
  <sheets>
    <sheet name="PLANTILLA" sheetId="6" r:id="rId1"/>
    <sheet name="check" sheetId="7" state="hidden" r:id="rId2"/>
  </sheets>
  <definedNames>
    <definedName name="_xlnm._FilterDatabase" localSheetId="0" hidden="1">PLANTILLA!$B$12:$C$50</definedName>
    <definedName name="_xlnm.Print_Area" localSheetId="0">PLANTILLA!$B$1:$I$65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1" i="6" l="1"/>
  <c r="I25" i="6"/>
  <c r="I26" i="6"/>
  <c r="I27" i="6"/>
  <c r="I28" i="6"/>
  <c r="I29" i="6"/>
  <c r="I30" i="6"/>
  <c r="I31" i="6"/>
  <c r="I32" i="6"/>
  <c r="I33" i="6"/>
  <c r="I34" i="6"/>
  <c r="I35" i="6"/>
  <c r="I36" i="6"/>
  <c r="I37" i="6"/>
  <c r="I38" i="6"/>
  <c r="I39" i="6"/>
  <c r="I40" i="6"/>
  <c r="I41" i="6"/>
  <c r="I42" i="6"/>
  <c r="I43" i="6"/>
  <c r="I44" i="6"/>
  <c r="I45" i="6"/>
  <c r="I46" i="6"/>
  <c r="I47" i="6"/>
  <c r="I48" i="6"/>
  <c r="I49" i="6"/>
  <c r="I50" i="6"/>
  <c r="I24" i="6"/>
  <c r="I23" i="6"/>
  <c r="I22" i="6"/>
  <c r="I21" i="6"/>
  <c r="I20" i="6"/>
  <c r="I19" i="6"/>
  <c r="I18" i="6"/>
  <c r="I17" i="6"/>
  <c r="I16" i="6"/>
  <c r="I15" i="6"/>
  <c r="I14" i="6"/>
  <c r="I13" i="6"/>
  <c r="G52" i="6"/>
  <c r="I51" i="6" l="1"/>
  <c r="I52" i="6" s="1"/>
  <c r="I54" i="6"/>
  <c r="I55" i="6" s="1"/>
  <c r="I53" i="6"/>
  <c r="G53" i="6"/>
  <c r="I56" i="6" l="1"/>
  <c r="I57" i="6" s="1"/>
  <c r="G54" i="6"/>
  <c r="G55" i="6" l="1"/>
  <c r="G56" i="6" s="1"/>
  <c r="G57" i="6" s="1"/>
  <c r="D58" i="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Microsoft Office User</author>
    <author>tc={AED5E5F9-59D8-488D-95F3-AB86830D6FC8}</author>
  </authors>
  <commentList>
    <comment ref="G57" authorId="0" shapeId="0" xr:uid="{E7123CFF-1589-5B47-9670-86905DE38EBF}">
      <text>
        <r>
          <rPr>
            <b/>
            <sz val="10"/>
            <color rgb="FF000000"/>
            <rFont val="Tahoma"/>
            <family val="2"/>
          </rPr>
          <t>Microsoft Office User:</t>
        </r>
        <r>
          <rPr>
            <sz val="10"/>
            <color rgb="FF000000"/>
            <rFont val="Tahoma"/>
            <family val="2"/>
          </rPr>
          <t xml:space="preserve">
</t>
        </r>
        <r>
          <rPr>
            <sz val="10"/>
            <color rgb="FF000000"/>
            <rFont val="Tahoma"/>
            <family val="2"/>
          </rPr>
          <t xml:space="preserve">Por favor unificar con el EP </t>
        </r>
      </text>
    </comment>
    <comment ref="I57" authorId="0" shapeId="0" xr:uid="{EC29D990-709B-4A67-8D4D-DBC7EDCA9055}">
      <text>
        <r>
          <rPr>
            <b/>
            <sz val="10"/>
            <color rgb="FF000000"/>
            <rFont val="Tahoma"/>
            <family val="2"/>
          </rPr>
          <t>Microsoft Office User:</t>
        </r>
        <r>
          <rPr>
            <sz val="10"/>
            <color rgb="FF000000"/>
            <rFont val="Tahoma"/>
            <family val="2"/>
          </rPr>
          <t xml:space="preserve">
</t>
        </r>
        <r>
          <rPr>
            <sz val="10"/>
            <color rgb="FF000000"/>
            <rFont val="Tahoma"/>
            <family val="2"/>
          </rPr>
          <t xml:space="preserve">Por favor unificar con el EP </t>
        </r>
      </text>
    </comment>
    <comment ref="D58" authorId="1" shapeId="0" xr:uid="{AED5E5F9-59D8-488D-95F3-AB86830D6FC8}">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No modificar estas casillas</t>
        </r>
      </text>
    </comment>
  </commentList>
</comments>
</file>

<file path=xl/sharedStrings.xml><?xml version="1.0" encoding="utf-8"?>
<sst xmlns="http://schemas.openxmlformats.org/spreadsheetml/2006/main" count="123" uniqueCount="86">
  <si>
    <t>PLANTILLA
OFERTA ECONÓMICA</t>
  </si>
  <si>
    <t>CÓDIGO</t>
  </si>
  <si>
    <t>GF-FO-042</t>
  </si>
  <si>
    <t>VERSIÓN</t>
  </si>
  <si>
    <t>FECHA</t>
  </si>
  <si>
    <t>Proceso: Gestión Financiera</t>
  </si>
  <si>
    <t>Documento de referencia: Instructivo Estructuración Financiera y Económica de los Porcesos Contractuales; Manual de Contratación</t>
  </si>
  <si>
    <r>
      <rPr>
        <b/>
        <sz val="18"/>
        <color theme="0"/>
        <rFont val="Arial"/>
        <family val="2"/>
      </rPr>
      <t>OBJETO:</t>
    </r>
    <r>
      <rPr>
        <sz val="18"/>
        <color theme="0"/>
        <rFont val="Arial"/>
        <family val="2"/>
      </rPr>
      <t xml:space="preserve"> </t>
    </r>
  </si>
  <si>
    <t>Esta sección se debe ajustar de acuerdo a la necesidad del proceso, es importante mantener la línea de colores y fuentes de esta plantilla.</t>
  </si>
  <si>
    <t>VALOR TECHO ESTUDIO DE MERCADO</t>
  </si>
  <si>
    <t>VALOR OFERTADO</t>
  </si>
  <si>
    <t>N°.</t>
  </si>
  <si>
    <t>DESCRIPCIÓN-CONCEPTO-ACTIVIDAD</t>
  </si>
  <si>
    <t xml:space="preserve">UNIDAD DE MEDIDA </t>
  </si>
  <si>
    <t xml:space="preserve">CANTIDADES </t>
  </si>
  <si>
    <t>MEDIA ARMONICA VALOR UNITARIO CON IVA</t>
  </si>
  <si>
    <t>MEDIA ARMONICA VALOR TOTAL CON IVA</t>
  </si>
  <si>
    <t>VALOR UNITARIO OFERTADO 
(INCLUIDO IVA)</t>
  </si>
  <si>
    <t>VALOR TOTAL OFERTADO 
(INCLUIDO IVA)</t>
  </si>
  <si>
    <t>M2</t>
  </si>
  <si>
    <t>ML</t>
  </si>
  <si>
    <t>UND</t>
  </si>
  <si>
    <t>ADMINISTRACION</t>
  </si>
  <si>
    <t>IMPREVISTOS</t>
  </si>
  <si>
    <t>UTILIDAD</t>
  </si>
  <si>
    <t>IVA/UTILIDAD</t>
  </si>
  <si>
    <t>SUBTOTAL</t>
  </si>
  <si>
    <t>TOTAL</t>
  </si>
  <si>
    <t>PRESUPUESTO OFICIAL ESTIMADO</t>
  </si>
  <si>
    <t xml:space="preserve">Nota: 
1. Los valores unitarios y totales con IVA ofertados en cada uno de los ítems no podrán superar los valores techo unitarios y totales con IVA expresados en el presente formato y en el estudio de mercado, so pena de rechazo. Así mismo, el valor total de la oferta económica no podrá superar el valor del presupuesto estimado para el proceso, so pena de rechazo.
2. Los valores deben diligenciarse en pesos colombianos y en números enteros y deben contemplarse todos los impuestos, cargos, costos a que haya lugar para el total cumplimiento del contrato.
3. Las condiciones técnicas, generales y específicas de los elementos se mencionan en el Anexo Técnico. 
4. Los ítems del presente formato de oferta económica no podrán ser modificados, so pena de rechazo. 
5. La oferta presentada deberá ser diligenciada en su totalidad, teniendo en cuenta las operaciones aritméticas estipuladas en este formato.
6. Presentar la oferta económica en formato excel
</t>
  </si>
  <si>
    <r>
      <t xml:space="preserve">Observaciones.
</t>
    </r>
    <r>
      <rPr>
        <b/>
        <i/>
        <sz val="16"/>
        <color rgb="FFA6A6A6"/>
        <rFont val="Arial"/>
        <family val="2"/>
      </rPr>
      <t>Cuando la entidad adjudica el contrato por el presupuesto oficial, el proponente deberá diligenciar en la plataforma SECOP II el valor del presupuesto oficial y se entiende que este valor podrá ser diferente al diligenciado en el anexo económico o en la lista de precios (eliminar si no se requiere esta observación en el proceso)</t>
    </r>
  </si>
  <si>
    <t>NOMBRE DEL PROPONENTE</t>
  </si>
  <si>
    <t>No. IDENTIFICACIÓN</t>
  </si>
  <si>
    <t>ITEM</t>
  </si>
  <si>
    <t>ACTIVIDAD</t>
  </si>
  <si>
    <t>REVISION</t>
  </si>
  <si>
    <t>NOMBRE DEL CUADRO: Nombre del proceso</t>
  </si>
  <si>
    <t>OBJETO</t>
  </si>
  <si>
    <t>Incluir los valores techos establecidos en el Estudio de Mercado</t>
  </si>
  <si>
    <t>Cantidades</t>
  </si>
  <si>
    <t>Valor Unitario Incluido Iva</t>
  </si>
  <si>
    <t>Valor Total Incluido Iva</t>
  </si>
  <si>
    <t xml:space="preserve">Media Armonica </t>
  </si>
  <si>
    <t>Media Armonica total</t>
  </si>
  <si>
    <t>Observaciones</t>
  </si>
  <si>
    <t>Valor Oferta Económica</t>
  </si>
  <si>
    <t>Realizar el mantenimiento preventivo y correctivo integral de las áreas comunes de circulación existentes entre las diferentes áreas académicas y administrativas de la Escuela Superior de Administración Pública – ESAP, Sede Central, que garantice condiciones óptimas de accesibilidad, seguridad, y funcionalidad</t>
  </si>
  <si>
    <t>CERCA EN TELA VERDE H = 2.10 M, PARA CERRAMIENTOS DE AREAS A INTERVENIR Y PREVENCIÓN DE PROPAGACIÓN DE MATERIAL PARTICULADO</t>
  </si>
  <si>
    <t xml:space="preserve">DEMOLICIÓN DE ACABADO DE PISO  EXISTENTE, INCLUYE TRASIEGO HASTA PUNTO DE ACOPIO Y RETIRO DE SOBRANTES. </t>
  </si>
  <si>
    <t>CERRAMIENTO EN DRYWALL Y PLASTICO PARA MITIGAR LA DISPERSIÓN DEL MATERIAL PARTICULADO AL PULIR, INCLUYE ESTRUCTURA GALVANIZADA, CINTA PAPEL Y TORNILLERIA</t>
  </si>
  <si>
    <t>DEMOLICIÓN DE ACABADO DE PISO EXISTENTE INCLUYE  INCLUYE TRASIEGO HASTA PUNTO DE ACOPIO Y RETIRO DE SOBRANTES. (LINEAL)</t>
  </si>
  <si>
    <t>DESMONTE DE PASAMANOS EN MADERA, INCLUYE TRASIEGO HASTA PUNTO DE ACOPIO Y RETIRO DE SOBRANTES</t>
  </si>
  <si>
    <t xml:space="preserve">DEMOLICION DE ENCHAPE DE CRISTANA INCLUYE, ENLONADO Y TRASIEGO HASTA PUNTO DE ACOPIO Y RETIRO DE SOBRANTES. </t>
  </si>
  <si>
    <t>DEMOLICIÓN DE MEDIACAÑA EN GRANITO CON PULIDORA Y ROTOMARTILLO, INCLUYE CORTE CON DISCO DIAMANTADO EN PISO EXISTE, ENLONADO Y TRASIEGO HASTA PUNTO DE ACOPIO Y RETIRO DE SOBRANTES</t>
  </si>
  <si>
    <t xml:space="preserve">DEMOLICION DE PAÑETE E=1,5CM, INCLUYE TRASIEGO HASTA PUNTO DE ACOPIO Y RETIRO DE SOBRANTES. </t>
  </si>
  <si>
    <t xml:space="preserve">DEMOLICIÓN ALISTADO H=0.04 M, INCLUYE TRASIEGO HASTA PUNTO DE ACOPIO Y RETIRO DE SOBRANTES. </t>
  </si>
  <si>
    <t>SUMINISTRO Y APLICACIÓN DE ACRONAL COMO SELLO Y PUENTE DE ADHERENCIA ENTRE SUPERFICIES ANTIGUAS Y MASILLA Y PINTURA NUEVA VINILO, PARA EVITAR DESPRENDIMIENTOS POR HUMEDADES O IRREGULARIDADES EXISTENTES.</t>
  </si>
  <si>
    <t>SUMINISTRO Y APLICACIÓN A DE ESTUCO A TRES MANOS Y VINILO EXTERIOR, INCLUYE ANDAMIO CERTIFICADO Y EQUIPOS DE PROTECCIÓN</t>
  </si>
  <si>
    <t>SUMINISTRO Y APLICACIÓN A DE ESTUCO A TRES MANOS Y VINILO EXTERIOR (LINEAL), INCLUYE ANDAMIO CERTIFICADO Y EQUIPOS DE PROTECCIÓN</t>
  </si>
  <si>
    <t>SUMINISTRO Y APLICACIÓN A DE ESTUCO A TRES MANOS Y VINILO, MURO INTERIOR</t>
  </si>
  <si>
    <t>SUMINISTRO Y APLICACIÓN A DE ESTUCO A TRES MANOS Y VINILO (LINEAL), MURO INTERIOR</t>
  </si>
  <si>
    <t>PAÑETE IMPERMEABILIZADO</t>
  </si>
  <si>
    <t>PAÑETE IMPERMEABILIZADO (LINEAL)</t>
  </si>
  <si>
    <t xml:space="preserve">FILOS O DILATACIONES S/MURO </t>
  </si>
  <si>
    <t xml:space="preserve">ALISTADO IMPERMEABILIZADO PISOS 1:3, E = 0.04 </t>
  </si>
  <si>
    <t>ALISTADO IMPERMEABILIZADO PISOS 1:3, E = 0.04 (LINEAL) PARA LA MEDIACAÑA EN GRANITO</t>
  </si>
  <si>
    <t>SUMINISTRO E INSTALACION DE MALLA ELECTROSOLDADA</t>
  </si>
  <si>
    <t>PEGANTE MORTERO-CONCRETO</t>
  </si>
  <si>
    <t>SUMINISTRO E INSTALACION DE CENEFA O MEDIA CAÑA EN GRANITO, INCLUYE CARGUE CON MARMOLINA, GRANITO Y CEMENTO BLANCO, PULIDA, LIJADO Y SELLADO DE SUPERFICIE A TRES MANOS</t>
  </si>
  <si>
    <t xml:space="preserve">SUMINISTRO E INSTALACIÓN DE DILATADOR EN PVC O COBRE, COLOR A ELEGIR, INCLUYE CARGUE CON CEMENTO BLANCO </t>
  </si>
  <si>
    <t xml:space="preserve">RETAPADO DE DETALLES EN MEDIACAÑA EN GRANITO EXISTENTE CON MARMOLINA Y CEMENTO BLANCO, LIJADO CON LIJA 40 Y LIJA 80, PULIDO A TRES PASADAS, LIMPIEZA CON PRIMER Y APLICACIÓN DE SELLO A TRES MANOS </t>
  </si>
  <si>
    <t>DESTRONQUE Y PULIDAD DE PISO EN BALDOSIN EN GRANITO, INCLUYE CORTE CON PULIDORA PUNTUAL EN UNIONES, EMBOQUILLADO PUNTUAL DE PISO (10%) CON CEMENTO BLANCO, , BRILLADO Y APLICACIÓN DE SELLO EN LA SUPERFICIE</t>
  </si>
  <si>
    <t>DESTRONQUE Y PULIDAD DE PISO EN BALDOSIN EN GRANITO, INCLUYE CORTE CON PULIDORA PUNTUAL EN UNIONES, EMBOQUILLADO PUNTUAL DE PISO (10%) CON CEMENTO BLANCO, , BRILLADO Y APLICACIÓN DE SELLO  EN LA SUPERFICIE (LINEAL)</t>
  </si>
  <si>
    <t>CRISTALIZADO DE PISOS CON RESINAS Y PRODUCTOS QUÍMICOS NECESARIOS PARA EL PROCESO, INCLUYE PIEDRA GRANO DE 100 A 800 PARA BRILLO FINAL, MAQUINAS EQUIPOS, LANA DE ACERO, DISCOS  Y TODO LO NECESARIO PARA SU TERMINADO FINAL BRILLANTE Y CON PROTECCIÓN AL DESGASTE</t>
  </si>
  <si>
    <t>CRISTALIZADO DE PISOS CON RESINAS Y PRODUCTOS QUÍMICOS NECESARIOS PARA EL PROCESO, INCLUYE PIEDRA GRANO DE 100 A 800 PARA BRILLO FINAL, MAQUINAS EQUIPOS, LANA DE ACERO, DISCOS  Y TODO LO NECESARIO PARA SU TERMINADO FINAL BRILLANTE Y CON PROTECCIÓN AL DESGASTE (LINEAL)</t>
  </si>
  <si>
    <t>SUMINISTRO E INSTALACIÓN DE PORCELANATO GRAN FORMATO 60X60 O SIMILAR, INCLUYE PEGANTE PORCELANICO DE ALTA ADHERENCIA, EMBOQUILLADO Y LIMPIEZA FINAL</t>
  </si>
  <si>
    <t>SUMINISTRO E INSTALACIÓN DE PORCELANATO GRAN FORMATO 60X60 O SIMILAR, INCLUYE PEGANTE PORCELANICO DE ALTA ADHERENCIA, EMBOQUILLADO Y LIMPIEZA FINAL (LINEAL)</t>
  </si>
  <si>
    <t xml:space="preserve">CINTA ANTIDESLIZANTE </t>
  </si>
  <si>
    <t>CORTE CON PULIDORA EN PISO O MURO CON DISCO DIAMANTADO PARA DELIMITACIÓN DE MEDIACAÑA EN GRANITO</t>
  </si>
  <si>
    <t>BALDOSIN PODOTACTIL PVC DE ALERTA CON RELIEVE EN BOTONES COLOR A ELEGIR</t>
  </si>
  <si>
    <t>SUMINISTRO E INSTALACION DE JUNTA DE DILATACION EN ALUMINIO O ACERO DE  PISO Y MURO</t>
  </si>
  <si>
    <t>SUMINISTRO E INSTALACIÓN DE BARANDA EN ACERO INOXIDABLE DE REFERENCIA 304 SATINADO O BRILLANTE, ALTURA 0.20M A 0.25 M, CON PASAMANOS DE 2" C.16, POSTE DE 2" CON BRIDA 3 1/2 X 3/16 Y CUBRE ESCUDO REPUJADO DISTANCIADO A CADA 1,40M O 1,50M SEGÚN ESPECIFICACIÓN, Y BARANDILLA DE 3/4" EN TODA LA LONGITUD, INCLUYE SOLDADURA TIG O SIMILAR, TORNILLERIA Y TODOS LOS ELEMENTOS NECESARIOS PARA SU INSTALACIÓN</t>
  </si>
  <si>
    <t>SUMINISTRO E INSTALACIÓN DE PASAMANOS EN ACERO INOXIDABLE DE 2" REFERENCIA 304 SATINADO O BRILLANTE, CON SOPORTE A MURO EN VARILLA DE 3/4" MACIZA Y BRIDA DE 2" X 3/16 CON 3 ANCLAJES A MURO EN CHAZO MARIPOSA DE 5/16 CON TORNILLO DE 12 X 2" AVELLANADO EN ACERO INOXIDABLE, DISTANCIA ENTRE ANCLAJES DE 1.50M</t>
  </si>
  <si>
    <t xml:space="preserve">SUMINISTRO E INSTALACIÓN DE BARANDA EN ACERO DE REFERENCIA 304 SATINADO O BRILLANTE CON POSTE DE ACERO EN 2" Y BRIDA DE 3,5 X INTERNO DE 2" EN 1/4 Y DILATADOR DE 1", INCLUYE PASAMANOS EN 2" C.18 Y VIDRIO DE 10MM TEMPLADO A UNA ALTURA MÁXIMA DE 1.10M </t>
  </si>
  <si>
    <t>MANTENIMIENTO DE BARANDA Y PASAMANOS EN MADERA, INCLUYE RETIPO DE ESMALTE CON GRATA MECANICA, Y LIJADO MANUAL, APLICACIÓN DE IMPRIMANTE, Y SELLO A TRES MANOS</t>
  </si>
  <si>
    <t>SETECIENTOS SESENTA Y OCHO MILLONES QUINIENTOS SESENTA MIL DOSCIENTOS SEIS  PESOS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</si>
</sst>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 #,##0.00_-;\-&quot;$&quot;\ * #,##0.00_-;_-&quot;$&quot;\ * &quot;-&quot;??_-;_-@_-"/>
    <numFmt numFmtId="43" formatCode="_-* #,##0.00_-;\-* #,##0.00_-;_-* &quot;-&quot;??_-;_-@_-"/>
    <numFmt numFmtId="164" formatCode="_-* #,##0_-;\-* #,##0_-;_-* &quot;-&quot;??_-;_-@_-"/>
    <numFmt numFmtId="165" formatCode="_-&quot;$&quot;\ * #,##0_-;\-&quot;$&quot;\ * #,##0_-;_-&quot;$&quot;\ * &quot;-&quot;??_-;_-@_-"/>
    <numFmt numFmtId="166" formatCode="_-[$$-409]* #,##0_ ;_-[$$-409]* \-#,##0\ ;_-[$$-409]* &quot;-&quot;??_ ;_-@_ "/>
    <numFmt numFmtId="167" formatCode="&quot;$&quot;\ #,##0"/>
  </numFmts>
  <fonts count="31" x14ac:knownFonts="1">
    <font>
      <sz val="11"/>
      <color theme="1"/>
      <name val="Calibri"/>
      <family val="2"/>
      <scheme val="minor"/>
    </font>
    <font>
      <sz val="11"/>
      <color theme="1"/>
      <name val="Calibri"/>
      <family val="2"/>
      <scheme val="minor"/>
    </font>
    <font>
      <b/>
      <sz val="11"/>
      <color theme="0"/>
      <name val="Calibri"/>
      <family val="2"/>
      <scheme val="minor"/>
    </font>
    <font>
      <sz val="12"/>
      <color theme="1"/>
      <name val="Arial"/>
      <family val="2"/>
    </font>
    <font>
      <sz val="16"/>
      <color rgb="FF000000"/>
      <name val="Arial"/>
      <family val="2"/>
    </font>
    <font>
      <b/>
      <sz val="16"/>
      <color rgb="FF000000"/>
      <name val="Arial"/>
      <family val="2"/>
    </font>
    <font>
      <sz val="16"/>
      <color theme="1"/>
      <name val="Arial"/>
      <family val="2"/>
    </font>
    <font>
      <sz val="11"/>
      <color theme="1"/>
      <name val="Arial"/>
      <family val="2"/>
    </font>
    <font>
      <b/>
      <sz val="20"/>
      <color theme="1"/>
      <name val="Arial"/>
      <family val="2"/>
    </font>
    <font>
      <sz val="18"/>
      <color theme="0"/>
      <name val="Arial"/>
      <family val="2"/>
    </font>
    <font>
      <b/>
      <sz val="18"/>
      <color theme="0"/>
      <name val="Arial"/>
      <family val="2"/>
    </font>
    <font>
      <b/>
      <sz val="16"/>
      <color theme="1"/>
      <name val="Arial"/>
      <family val="2"/>
    </font>
    <font>
      <b/>
      <sz val="11"/>
      <color theme="1"/>
      <name val="Arial"/>
      <family val="2"/>
    </font>
    <font>
      <b/>
      <sz val="11"/>
      <color theme="0"/>
      <name val="Arial"/>
      <family val="2"/>
    </font>
    <font>
      <b/>
      <sz val="14"/>
      <color theme="1"/>
      <name val="Arial"/>
      <family val="2"/>
    </font>
    <font>
      <sz val="10"/>
      <color rgb="FF242424"/>
      <name val="Arial"/>
      <family val="2"/>
    </font>
    <font>
      <b/>
      <sz val="10"/>
      <name val="Arial"/>
      <family val="2"/>
    </font>
    <font>
      <b/>
      <sz val="10"/>
      <color theme="3"/>
      <name val="Arial"/>
      <family val="2"/>
    </font>
    <font>
      <b/>
      <sz val="11"/>
      <name val="Arial"/>
      <family val="2"/>
    </font>
    <font>
      <b/>
      <sz val="12"/>
      <color theme="1"/>
      <name val="Arial"/>
      <family val="2"/>
    </font>
    <font>
      <sz val="11"/>
      <color rgb="FF404040"/>
      <name val="Arial"/>
      <family val="2"/>
    </font>
    <font>
      <b/>
      <sz val="11"/>
      <color theme="3"/>
      <name val="Arial"/>
      <family val="2"/>
    </font>
    <font>
      <sz val="14"/>
      <color theme="1"/>
      <name val="Arial"/>
      <family val="2"/>
    </font>
    <font>
      <b/>
      <sz val="14"/>
      <color theme="0"/>
      <name val="Arial"/>
      <family val="2"/>
    </font>
    <font>
      <sz val="16"/>
      <color theme="0"/>
      <name val="Arial"/>
      <family val="2"/>
    </font>
    <font>
      <b/>
      <i/>
      <sz val="16"/>
      <color rgb="FFA6A6A6"/>
      <name val="Arial"/>
      <family val="2"/>
    </font>
    <font>
      <b/>
      <i/>
      <sz val="14"/>
      <color theme="0" tint="-0.34998626667073579"/>
      <name val="Arial"/>
      <family val="2"/>
    </font>
    <font>
      <sz val="10"/>
      <color theme="1"/>
      <name val="Arial"/>
      <family val="2"/>
    </font>
    <font>
      <b/>
      <i/>
      <sz val="11"/>
      <name val="Arial"/>
      <family val="2"/>
    </font>
    <font>
      <sz val="10"/>
      <color rgb="FF000000"/>
      <name val="Tahoma"/>
      <family val="2"/>
    </font>
    <font>
      <b/>
      <sz val="10"/>
      <color rgb="FF000000"/>
      <name val="Tahoma"/>
      <family val="2"/>
    </font>
  </fonts>
  <fills count="9">
    <fill>
      <patternFill patternType="none"/>
    </fill>
    <fill>
      <patternFill patternType="gray125"/>
    </fill>
    <fill>
      <patternFill patternType="solid">
        <fgColor theme="0"/>
        <bgColor indexed="64"/>
      </patternFill>
    </fill>
    <fill>
      <patternFill patternType="solid">
        <fgColor theme="8" tint="-0.499984740745262"/>
        <bgColor indexed="64"/>
      </patternFill>
    </fill>
    <fill>
      <patternFill patternType="solid">
        <fgColor theme="4" tint="-0.249977111117893"/>
        <bgColor indexed="64"/>
      </patternFill>
    </fill>
    <fill>
      <patternFill patternType="solid">
        <fgColor theme="8" tint="-0.249977111117893"/>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5" tint="0.79998168889431442"/>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medium">
        <color rgb="FF000000"/>
      </right>
      <top style="thin">
        <color rgb="FF000000"/>
      </top>
      <bottom style="medium">
        <color rgb="FF000000"/>
      </bottom>
      <diagonal/>
    </border>
    <border>
      <left/>
      <right style="thin">
        <color rgb="FF000000"/>
      </right>
      <top style="medium">
        <color rgb="FF000000"/>
      </top>
      <bottom style="thin">
        <color rgb="FF000000"/>
      </bottom>
      <diagonal/>
    </border>
    <border>
      <left/>
      <right style="thin">
        <color rgb="FF000000"/>
      </right>
      <top style="thin">
        <color rgb="FF000000"/>
      </top>
      <bottom style="medium">
        <color rgb="FF000000"/>
      </bottom>
      <diagonal/>
    </border>
    <border>
      <left/>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right/>
      <top/>
      <bottom style="medium">
        <color indexed="64"/>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thin">
        <color indexed="64"/>
      </right>
      <top style="thin">
        <color indexed="64"/>
      </top>
      <bottom style="thin">
        <color indexed="64"/>
      </bottom>
      <diagonal/>
    </border>
    <border>
      <left style="thin">
        <color indexed="64"/>
      </left>
      <right style="medium">
        <color rgb="FF000000"/>
      </right>
      <top style="thin">
        <color indexed="64"/>
      </top>
      <bottom style="thin">
        <color indexed="64"/>
      </bottom>
      <diagonal/>
    </border>
    <border>
      <left style="medium">
        <color rgb="FF000000"/>
      </left>
      <right style="thin">
        <color indexed="64"/>
      </right>
      <top style="medium">
        <color rgb="FF000000"/>
      </top>
      <bottom style="thin">
        <color indexed="64"/>
      </bottom>
      <diagonal/>
    </border>
    <border>
      <left style="thin">
        <color indexed="64"/>
      </left>
      <right style="thin">
        <color indexed="64"/>
      </right>
      <top style="medium">
        <color rgb="FF000000"/>
      </top>
      <bottom style="thin">
        <color indexed="64"/>
      </bottom>
      <diagonal/>
    </border>
    <border>
      <left style="thin">
        <color indexed="64"/>
      </left>
      <right style="medium">
        <color rgb="FF000000"/>
      </right>
      <top style="medium">
        <color rgb="FF000000"/>
      </top>
      <bottom style="thin">
        <color indexed="64"/>
      </bottom>
      <diagonal/>
    </border>
    <border>
      <left style="thin">
        <color indexed="64"/>
      </left>
      <right style="medium">
        <color rgb="FF000000"/>
      </right>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indexed="64"/>
      </left>
      <right/>
      <top style="medium">
        <color rgb="FF000000"/>
      </top>
      <bottom style="thin">
        <color indexed="64"/>
      </bottom>
      <diagonal/>
    </border>
    <border>
      <left/>
      <right style="medium">
        <color rgb="FF000000"/>
      </right>
      <top/>
      <bottom style="medium">
        <color indexed="64"/>
      </bottom>
      <diagonal/>
    </border>
    <border>
      <left/>
      <right style="thin">
        <color rgb="FF000000"/>
      </right>
      <top style="medium">
        <color rgb="FF000000"/>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rgb="FF000000"/>
      </left>
      <right style="thin">
        <color indexed="64"/>
      </right>
      <top style="medium">
        <color indexed="64"/>
      </top>
      <bottom style="medium">
        <color indexed="64"/>
      </bottom>
      <diagonal/>
    </border>
    <border>
      <left style="thin">
        <color indexed="64"/>
      </left>
      <right style="medium">
        <color rgb="FF000000"/>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style="thin">
        <color indexed="64"/>
      </right>
      <top style="thin">
        <color indexed="64"/>
      </top>
      <bottom/>
      <diagonal/>
    </border>
    <border>
      <left/>
      <right/>
      <top/>
      <bottom style="thin">
        <color rgb="FF000000"/>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0" fontId="1" fillId="0" borderId="0"/>
  </cellStyleXfs>
  <cellXfs count="136">
    <xf numFmtId="0" fontId="0" fillId="0" borderId="0" xfId="0"/>
    <xf numFmtId="0" fontId="0" fillId="0" borderId="0" xfId="0" applyProtection="1">
      <protection locked="0"/>
    </xf>
    <xf numFmtId="0" fontId="0" fillId="0" borderId="0" xfId="0" applyAlignment="1" applyProtection="1">
      <alignment horizontal="left" vertical="center"/>
      <protection locked="0"/>
    </xf>
    <xf numFmtId="0" fontId="0" fillId="0" borderId="0" xfId="0" applyAlignment="1">
      <alignment horizontal="center" vertical="center"/>
    </xf>
    <xf numFmtId="0" fontId="0" fillId="0" borderId="0" xfId="0" applyAlignment="1" applyProtection="1">
      <alignment horizontal="center" vertical="center"/>
      <protection locked="0"/>
    </xf>
    <xf numFmtId="0" fontId="0" fillId="0" borderId="0" xfId="0" applyAlignment="1" applyProtection="1">
      <alignment vertical="center"/>
      <protection locked="0"/>
    </xf>
    <xf numFmtId="0" fontId="0" fillId="0" borderId="1" xfId="0" applyBorder="1"/>
    <xf numFmtId="0" fontId="0" fillId="0" borderId="1" xfId="0" applyBorder="1" applyAlignment="1">
      <alignment vertical="center"/>
    </xf>
    <xf numFmtId="0" fontId="0" fillId="0" borderId="1" xfId="0" applyBorder="1" applyAlignment="1">
      <alignment vertical="center" wrapText="1"/>
    </xf>
    <xf numFmtId="0" fontId="0" fillId="0" borderId="1" xfId="0" applyBorder="1" applyAlignment="1" applyProtection="1">
      <alignment vertical="center"/>
      <protection locked="0"/>
    </xf>
    <xf numFmtId="0" fontId="2" fillId="4" borderId="1" xfId="0" applyFont="1" applyFill="1" applyBorder="1" applyAlignment="1">
      <alignment horizontal="center"/>
    </xf>
    <xf numFmtId="0" fontId="0" fillId="0" borderId="1" xfId="0" applyBorder="1" applyAlignment="1">
      <alignment wrapText="1"/>
    </xf>
    <xf numFmtId="0" fontId="7" fillId="0" borderId="0" xfId="0" applyFont="1" applyProtection="1">
      <protection locked="0"/>
    </xf>
    <xf numFmtId="0" fontId="6" fillId="0" borderId="0" xfId="0" applyFont="1" applyAlignment="1" applyProtection="1">
      <alignment horizontal="lef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164" fontId="21" fillId="0" borderId="0" xfId="1" applyNumberFormat="1" applyFont="1" applyFill="1" applyBorder="1" applyAlignment="1" applyProtection="1">
      <alignment horizontal="center" vertical="center"/>
      <protection locked="0"/>
    </xf>
    <xf numFmtId="0" fontId="7" fillId="0" borderId="0" xfId="0" applyFont="1" applyAlignment="1" applyProtection="1">
      <alignment vertical="center"/>
      <protection locked="0"/>
    </xf>
    <xf numFmtId="0" fontId="22" fillId="0" borderId="0" xfId="0" applyFont="1" applyProtection="1">
      <protection locked="0"/>
    </xf>
    <xf numFmtId="0" fontId="22" fillId="0" borderId="0" xfId="0" applyFont="1" applyAlignment="1" applyProtection="1">
      <alignment horizontal="left" vertical="center"/>
      <protection locked="0"/>
    </xf>
    <xf numFmtId="0" fontId="24" fillId="0" borderId="0" xfId="0" applyFont="1" applyAlignment="1" applyProtection="1">
      <alignment horizontal="left" vertical="center"/>
      <protection locked="0"/>
    </xf>
    <xf numFmtId="0" fontId="12" fillId="0" borderId="0" xfId="0" applyFont="1" applyAlignment="1" applyProtection="1">
      <alignment horizontal="left" vertical="center"/>
      <protection locked="0"/>
    </xf>
    <xf numFmtId="0" fontId="14" fillId="0" borderId="0" xfId="0" applyFont="1" applyAlignment="1" applyProtection="1">
      <alignment horizontal="left" vertical="center"/>
      <protection locked="0"/>
    </xf>
    <xf numFmtId="0" fontId="23" fillId="3" borderId="25" xfId="0" applyFont="1" applyFill="1" applyBorder="1" applyAlignment="1" applyProtection="1">
      <alignment horizontal="center" vertical="center"/>
      <protection locked="0"/>
    </xf>
    <xf numFmtId="0" fontId="23" fillId="3" borderId="26" xfId="0" applyFont="1" applyFill="1" applyBorder="1" applyAlignment="1" applyProtection="1">
      <alignment horizontal="center" vertical="center" wrapText="1"/>
      <protection locked="0"/>
    </xf>
    <xf numFmtId="0" fontId="23" fillId="3" borderId="27" xfId="0" applyFont="1" applyFill="1" applyBorder="1" applyAlignment="1" applyProtection="1">
      <alignment horizontal="center" vertical="center" wrapText="1"/>
      <protection locked="0"/>
    </xf>
    <xf numFmtId="0" fontId="23" fillId="5" borderId="2" xfId="0" applyFont="1" applyFill="1" applyBorder="1" applyAlignment="1" applyProtection="1">
      <alignment horizontal="center" vertical="center" wrapText="1"/>
      <protection locked="0"/>
    </xf>
    <xf numFmtId="0" fontId="23" fillId="5" borderId="28" xfId="0" applyFont="1" applyFill="1" applyBorder="1" applyAlignment="1" applyProtection="1">
      <alignment horizontal="center" vertical="center" wrapText="1"/>
      <protection locked="0"/>
    </xf>
    <xf numFmtId="0" fontId="23" fillId="4" borderId="2" xfId="0" applyFont="1" applyFill="1" applyBorder="1" applyAlignment="1" applyProtection="1">
      <alignment horizontal="center" vertical="center" wrapText="1"/>
      <protection locked="0"/>
    </xf>
    <xf numFmtId="0" fontId="23" fillId="4" borderId="28" xfId="0" applyFont="1" applyFill="1" applyBorder="1" applyAlignment="1" applyProtection="1">
      <alignment horizontal="center" vertical="center" wrapText="1"/>
      <protection locked="0"/>
    </xf>
    <xf numFmtId="0" fontId="14" fillId="2" borderId="23" xfId="0" applyFont="1" applyFill="1" applyBorder="1" applyAlignment="1" applyProtection="1">
      <alignment horizontal="center" vertical="center"/>
      <protection locked="0"/>
    </xf>
    <xf numFmtId="0" fontId="15" fillId="0" borderId="1" xfId="0" applyFont="1" applyBorder="1" applyAlignment="1" applyProtection="1">
      <alignment horizontal="justify" vertical="center" wrapText="1"/>
      <protection locked="0"/>
    </xf>
    <xf numFmtId="44" fontId="17" fillId="0" borderId="3" xfId="2" applyFont="1" applyFill="1" applyBorder="1" applyAlignment="1" applyProtection="1">
      <alignment horizontal="center" vertical="center" wrapText="1"/>
      <protection locked="0"/>
    </xf>
    <xf numFmtId="44" fontId="17" fillId="0" borderId="24" xfId="2" applyFont="1" applyFill="1" applyBorder="1" applyAlignment="1" applyProtection="1">
      <alignment horizontal="center" vertical="center" wrapText="1"/>
      <protection locked="0"/>
    </xf>
    <xf numFmtId="0" fontId="18" fillId="0" borderId="0" xfId="0" applyFont="1" applyAlignment="1" applyProtection="1">
      <alignment horizontal="center" vertical="center" textRotation="255" wrapText="1"/>
      <protection locked="0"/>
    </xf>
    <xf numFmtId="0" fontId="19" fillId="0" borderId="0" xfId="0" applyFont="1" applyAlignment="1" applyProtection="1">
      <alignment horizontal="left" vertical="center" wrapText="1"/>
      <protection locked="0"/>
    </xf>
    <xf numFmtId="0" fontId="20" fillId="2" borderId="0" xfId="0" applyFont="1" applyFill="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0" fontId="7" fillId="2" borderId="0" xfId="0" applyFont="1" applyFill="1" applyAlignment="1" applyProtection="1">
      <alignment horizontal="center" vertical="center" wrapText="1"/>
      <protection locked="0"/>
    </xf>
    <xf numFmtId="164" fontId="7" fillId="2" borderId="0" xfId="1" applyNumberFormat="1" applyFont="1" applyFill="1" applyBorder="1" applyAlignment="1" applyProtection="1">
      <alignment horizontal="center" vertical="center"/>
      <protection locked="0"/>
    </xf>
    <xf numFmtId="0" fontId="3" fillId="0" borderId="0" xfId="0" applyFont="1" applyAlignment="1" applyProtection="1">
      <alignment horizontal="left" vertical="top" wrapText="1"/>
      <protection locked="0"/>
    </xf>
    <xf numFmtId="0" fontId="20" fillId="0" borderId="0" xfId="0" applyFont="1" applyAlignment="1" applyProtection="1">
      <alignment horizontal="left" vertical="center" wrapText="1"/>
      <protection locked="0"/>
    </xf>
    <xf numFmtId="164" fontId="7" fillId="0" borderId="0" xfId="1" applyNumberFormat="1" applyFont="1" applyFill="1" applyBorder="1" applyAlignment="1" applyProtection="1">
      <alignment horizontal="center" vertical="center"/>
      <protection locked="0"/>
    </xf>
    <xf numFmtId="0" fontId="8" fillId="0" borderId="9" xfId="0" applyFont="1" applyBorder="1" applyAlignment="1">
      <alignment vertical="center"/>
    </xf>
    <xf numFmtId="0" fontId="8" fillId="0" borderId="6" xfId="0" applyFont="1" applyBorder="1" applyAlignment="1">
      <alignment horizontal="center" vertical="center"/>
    </xf>
    <xf numFmtId="0" fontId="8" fillId="0" borderId="5" xfId="0" applyFont="1" applyBorder="1" applyAlignment="1">
      <alignment vertical="center"/>
    </xf>
    <xf numFmtId="0" fontId="8" fillId="0" borderId="7" xfId="0" applyFont="1" applyBorder="1" applyAlignment="1">
      <alignment horizontal="center" vertical="center"/>
    </xf>
    <xf numFmtId="0" fontId="8" fillId="0" borderId="10" xfId="0" applyFont="1" applyBorder="1" applyAlignment="1">
      <alignment vertical="center"/>
    </xf>
    <xf numFmtId="14" fontId="8" fillId="0" borderId="8" xfId="0" applyNumberFormat="1" applyFont="1" applyBorder="1" applyAlignment="1">
      <alignment horizontal="center" vertical="center"/>
    </xf>
    <xf numFmtId="0" fontId="27" fillId="2" borderId="1" xfId="0" applyFont="1" applyFill="1" applyBorder="1" applyAlignment="1" applyProtection="1">
      <alignment horizontal="center" vertical="center"/>
      <protection locked="0"/>
    </xf>
    <xf numFmtId="164" fontId="27" fillId="0" borderId="1" xfId="1" applyNumberFormat="1" applyFont="1" applyBorder="1" applyAlignment="1" applyProtection="1">
      <alignment horizontal="center" vertical="center"/>
      <protection locked="0"/>
    </xf>
    <xf numFmtId="0" fontId="6" fillId="0" borderId="0" xfId="0" applyFont="1" applyAlignment="1" applyProtection="1">
      <alignment horizontal="center" vertical="center"/>
      <protection locked="0"/>
    </xf>
    <xf numFmtId="0" fontId="22" fillId="0" borderId="0" xfId="0" applyFont="1" applyAlignment="1" applyProtection="1">
      <alignment horizontal="center" vertical="center"/>
      <protection locked="0"/>
    </xf>
    <xf numFmtId="0" fontId="19" fillId="0" borderId="34" xfId="0" applyFont="1" applyBorder="1" applyAlignment="1" applyProtection="1">
      <alignment horizontal="left" vertical="center" wrapText="1"/>
      <protection locked="0"/>
    </xf>
    <xf numFmtId="0" fontId="20" fillId="2" borderId="35" xfId="0" applyFont="1" applyFill="1" applyBorder="1" applyAlignment="1" applyProtection="1">
      <alignment horizontal="left" vertical="center" wrapText="1"/>
      <protection locked="0"/>
    </xf>
    <xf numFmtId="0" fontId="7" fillId="0" borderId="35" xfId="0" applyFont="1" applyBorder="1" applyAlignment="1" applyProtection="1">
      <alignment horizontal="center" vertical="center" wrapText="1"/>
      <protection locked="0"/>
    </xf>
    <xf numFmtId="164" fontId="13" fillId="4" borderId="38" xfId="1" applyNumberFormat="1" applyFont="1" applyFill="1" applyBorder="1" applyAlignment="1" applyProtection="1">
      <alignment horizontal="center" vertical="center"/>
      <protection locked="0"/>
    </xf>
    <xf numFmtId="164" fontId="13" fillId="4" borderId="39" xfId="1" applyNumberFormat="1" applyFont="1" applyFill="1" applyBorder="1" applyAlignment="1" applyProtection="1">
      <alignment horizontal="center" vertical="center"/>
      <protection locked="0"/>
    </xf>
    <xf numFmtId="9" fontId="18" fillId="6" borderId="42" xfId="1" applyNumberFormat="1" applyFont="1" applyFill="1" applyBorder="1" applyAlignment="1" applyProtection="1">
      <alignment horizontal="center" vertical="center"/>
      <protection locked="0"/>
    </xf>
    <xf numFmtId="167" fontId="18" fillId="6" borderId="45" xfId="2" applyNumberFormat="1" applyFont="1" applyFill="1" applyBorder="1" applyAlignment="1" applyProtection="1">
      <alignment horizontal="center" vertical="center"/>
      <protection locked="0"/>
    </xf>
    <xf numFmtId="9" fontId="18" fillId="6" borderId="44" xfId="1" applyNumberFormat="1" applyFont="1" applyFill="1" applyBorder="1" applyAlignment="1" applyProtection="1">
      <alignment horizontal="center" vertical="center"/>
      <protection locked="0"/>
    </xf>
    <xf numFmtId="167" fontId="18" fillId="6" borderId="46" xfId="2" applyNumberFormat="1" applyFont="1" applyFill="1" applyBorder="1" applyAlignment="1" applyProtection="1">
      <alignment horizontal="center" vertical="center"/>
      <protection locked="0"/>
    </xf>
    <xf numFmtId="9" fontId="18" fillId="6" borderId="47" xfId="1" applyNumberFormat="1" applyFont="1" applyFill="1" applyBorder="1" applyAlignment="1" applyProtection="1">
      <alignment horizontal="center" vertical="center"/>
      <protection locked="0"/>
    </xf>
    <xf numFmtId="167" fontId="18" fillId="6" borderId="48" xfId="2" applyNumberFormat="1" applyFont="1" applyFill="1" applyBorder="1" applyAlignment="1" applyProtection="1">
      <alignment horizontal="center" vertical="center"/>
      <protection locked="0"/>
    </xf>
    <xf numFmtId="9" fontId="18" fillId="7" borderId="45" xfId="1" applyNumberFormat="1" applyFont="1" applyFill="1" applyBorder="1" applyAlignment="1" applyProtection="1">
      <alignment horizontal="center" vertical="center"/>
      <protection locked="0"/>
    </xf>
    <xf numFmtId="165" fontId="18" fillId="7" borderId="50" xfId="1" applyNumberFormat="1" applyFont="1" applyFill="1" applyBorder="1" applyAlignment="1" applyProtection="1">
      <alignment horizontal="center" vertical="center"/>
      <protection locked="0"/>
    </xf>
    <xf numFmtId="164" fontId="18" fillId="7" borderId="51" xfId="1" applyNumberFormat="1" applyFont="1" applyFill="1" applyBorder="1" applyAlignment="1" applyProtection="1">
      <alignment horizontal="center" vertical="center"/>
      <protection locked="0"/>
    </xf>
    <xf numFmtId="165" fontId="12" fillId="7" borderId="52" xfId="0" applyNumberFormat="1" applyFont="1" applyFill="1" applyBorder="1" applyAlignment="1" applyProtection="1">
      <alignment horizontal="center" vertical="center"/>
      <protection locked="0"/>
    </xf>
    <xf numFmtId="44" fontId="16" fillId="8" borderId="3" xfId="2" applyFont="1" applyFill="1" applyBorder="1" applyAlignment="1" applyProtection="1">
      <alignment horizontal="center" vertical="center" wrapText="1"/>
      <protection locked="0"/>
    </xf>
    <xf numFmtId="44" fontId="16" fillId="8" borderId="24" xfId="2" applyFont="1" applyFill="1" applyBorder="1" applyAlignment="1" applyProtection="1">
      <alignment horizontal="center" vertical="center" wrapText="1"/>
      <protection locked="0"/>
    </xf>
    <xf numFmtId="167" fontId="18" fillId="8" borderId="45" xfId="2" applyNumberFormat="1" applyFont="1" applyFill="1" applyBorder="1" applyAlignment="1" applyProtection="1">
      <alignment horizontal="center" vertical="center"/>
      <protection locked="0"/>
    </xf>
    <xf numFmtId="167" fontId="18" fillId="8" borderId="46" xfId="2" applyNumberFormat="1" applyFont="1" applyFill="1" applyBorder="1" applyAlignment="1" applyProtection="1">
      <alignment horizontal="center" vertical="center"/>
      <protection locked="0"/>
    </xf>
    <xf numFmtId="167" fontId="18" fillId="8" borderId="48" xfId="2" applyNumberFormat="1" applyFont="1" applyFill="1" applyBorder="1" applyAlignment="1" applyProtection="1">
      <alignment horizontal="center" vertical="center"/>
      <protection locked="0"/>
    </xf>
    <xf numFmtId="9" fontId="18" fillId="8" borderId="45" xfId="1" applyNumberFormat="1" applyFont="1" applyFill="1" applyBorder="1" applyAlignment="1" applyProtection="1">
      <alignment horizontal="center" vertical="center"/>
      <protection locked="0"/>
    </xf>
    <xf numFmtId="165" fontId="18" fillId="8" borderId="50" xfId="1" applyNumberFormat="1" applyFont="1" applyFill="1" applyBorder="1" applyAlignment="1" applyProtection="1">
      <alignment horizontal="center" vertical="center"/>
      <protection locked="0"/>
    </xf>
    <xf numFmtId="164" fontId="18" fillId="8" borderId="51" xfId="1" applyNumberFormat="1" applyFont="1" applyFill="1" applyBorder="1" applyAlignment="1" applyProtection="1">
      <alignment horizontal="center" vertical="center"/>
      <protection locked="0"/>
    </xf>
    <xf numFmtId="165" fontId="12" fillId="8" borderId="52" xfId="0" applyNumberFormat="1" applyFont="1" applyFill="1" applyBorder="1" applyAlignment="1" applyProtection="1">
      <alignment horizontal="center" vertical="center"/>
      <protection locked="0"/>
    </xf>
    <xf numFmtId="0" fontId="7" fillId="6" borderId="41" xfId="0" applyFont="1" applyFill="1" applyBorder="1" applyAlignment="1" applyProtection="1">
      <alignment horizontal="center" vertical="center" wrapText="1"/>
      <protection locked="0"/>
    </xf>
    <xf numFmtId="0" fontId="7" fillId="6" borderId="43" xfId="0" applyFont="1" applyFill="1" applyBorder="1" applyAlignment="1" applyProtection="1">
      <alignment horizontal="center" vertical="center" wrapText="1"/>
      <protection locked="0"/>
    </xf>
    <xf numFmtId="0" fontId="7" fillId="6" borderId="40" xfId="0" applyFont="1" applyFill="1" applyBorder="1" applyAlignment="1" applyProtection="1">
      <alignment horizontal="center" vertical="center" wrapText="1"/>
      <protection locked="0"/>
    </xf>
    <xf numFmtId="44" fontId="18" fillId="8" borderId="36" xfId="2" applyFont="1" applyFill="1" applyBorder="1" applyAlignment="1" applyProtection="1">
      <alignment horizontal="center" vertical="center"/>
      <protection locked="0"/>
    </xf>
    <xf numFmtId="44" fontId="18" fillId="8" borderId="37" xfId="2" applyFont="1" applyFill="1" applyBorder="1" applyAlignment="1" applyProtection="1">
      <alignment horizontal="center" vertical="center"/>
      <protection locked="0"/>
    </xf>
    <xf numFmtId="9" fontId="18" fillId="8" borderId="53" xfId="1" applyNumberFormat="1" applyFont="1" applyFill="1" applyBorder="1" applyAlignment="1" applyProtection="1">
      <alignment horizontal="center" vertical="center"/>
      <protection locked="0"/>
    </xf>
    <xf numFmtId="9" fontId="18" fillId="8" borderId="54" xfId="1" applyNumberFormat="1" applyFont="1" applyFill="1" applyBorder="1" applyAlignment="1" applyProtection="1">
      <alignment horizontal="center" vertical="center"/>
      <protection locked="0"/>
    </xf>
    <xf numFmtId="9" fontId="18" fillId="8" borderId="55" xfId="1" applyNumberFormat="1" applyFont="1" applyFill="1" applyBorder="1" applyAlignment="1" applyProtection="1">
      <alignment horizontal="center" vertical="center"/>
      <protection locked="0"/>
    </xf>
    <xf numFmtId="166" fontId="18" fillId="8" borderId="4" xfId="0" applyNumberFormat="1" applyFont="1" applyFill="1" applyBorder="1" applyAlignment="1" applyProtection="1">
      <alignment horizontal="left" vertical="center" wrapText="1"/>
      <protection locked="0"/>
    </xf>
    <xf numFmtId="0" fontId="23" fillId="4" borderId="12" xfId="0" applyFont="1" applyFill="1" applyBorder="1" applyAlignment="1" applyProtection="1">
      <alignment horizontal="center" vertical="center"/>
      <protection locked="0"/>
    </xf>
    <xf numFmtId="0" fontId="23" fillId="4" borderId="14" xfId="0" applyFont="1" applyFill="1" applyBorder="1" applyAlignment="1" applyProtection="1">
      <alignment horizontal="center" vertical="center"/>
      <protection locked="0"/>
    </xf>
    <xf numFmtId="0" fontId="4" fillId="0" borderId="29" xfId="0" applyFont="1" applyBorder="1" applyAlignment="1">
      <alignment horizontal="left" vertical="top" wrapText="1"/>
    </xf>
    <xf numFmtId="0" fontId="4" fillId="0" borderId="30" xfId="0" applyFont="1" applyBorder="1" applyAlignment="1">
      <alignment horizontal="left" vertical="top" wrapText="1"/>
    </xf>
    <xf numFmtId="0" fontId="4" fillId="0" borderId="5" xfId="0" applyFont="1" applyBorder="1" applyAlignment="1">
      <alignment horizontal="left" vertical="top" wrapText="1"/>
    </xf>
    <xf numFmtId="0" fontId="5" fillId="0" borderId="29" xfId="0" applyFont="1" applyBorder="1" applyAlignment="1" applyProtection="1">
      <alignment horizontal="left" vertical="top" wrapText="1"/>
      <protection locked="0"/>
    </xf>
    <xf numFmtId="0" fontId="5" fillId="0" borderId="30" xfId="0" applyFont="1" applyBorder="1" applyAlignment="1" applyProtection="1">
      <alignment horizontal="left" vertical="top" wrapText="1"/>
      <protection locked="0"/>
    </xf>
    <xf numFmtId="0" fontId="5" fillId="0" borderId="5" xfId="0" applyFont="1" applyBorder="1" applyAlignment="1" applyProtection="1">
      <alignment horizontal="left" vertical="top" wrapText="1"/>
      <protection locked="0"/>
    </xf>
    <xf numFmtId="0" fontId="23" fillId="3" borderId="31" xfId="0" applyFont="1" applyFill="1" applyBorder="1" applyAlignment="1" applyProtection="1">
      <alignment horizontal="center" vertical="center" wrapText="1"/>
      <protection locked="0"/>
    </xf>
    <xf numFmtId="0" fontId="23" fillId="3" borderId="33" xfId="0" applyFont="1" applyFill="1" applyBorder="1" applyAlignment="1" applyProtection="1">
      <alignment horizontal="center" vertical="center" wrapText="1"/>
      <protection locked="0"/>
    </xf>
    <xf numFmtId="0" fontId="28" fillId="8" borderId="29" xfId="0" applyFont="1" applyFill="1" applyBorder="1" applyAlignment="1" applyProtection="1">
      <alignment horizontal="center" vertical="center" wrapText="1"/>
      <protection locked="0"/>
    </xf>
    <xf numFmtId="0" fontId="28" fillId="8" borderId="49" xfId="0" applyFont="1" applyFill="1" applyBorder="1" applyAlignment="1" applyProtection="1">
      <alignment horizontal="center" vertical="center" wrapText="1"/>
      <protection locked="0"/>
    </xf>
    <xf numFmtId="0" fontId="28" fillId="8" borderId="30" xfId="0" applyFont="1" applyFill="1" applyBorder="1" applyAlignment="1" applyProtection="1">
      <alignment horizontal="center" vertical="center" wrapText="1"/>
      <protection locked="0"/>
    </xf>
    <xf numFmtId="0" fontId="28" fillId="8" borderId="5" xfId="0" applyFont="1" applyFill="1" applyBorder="1" applyAlignment="1" applyProtection="1">
      <alignment horizontal="center" vertical="center" wrapText="1"/>
      <protection locked="0"/>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7" fillId="0" borderId="17" xfId="0" applyFont="1" applyBorder="1" applyAlignment="1">
      <alignment horizontal="center" vertical="center"/>
    </xf>
    <xf numFmtId="0" fontId="7" fillId="0" borderId="18" xfId="0" applyFont="1" applyBorder="1" applyAlignment="1">
      <alignment horizontal="center" vertical="center"/>
    </xf>
    <xf numFmtId="0" fontId="7" fillId="0" borderId="20" xfId="0" applyFont="1" applyBorder="1" applyAlignment="1">
      <alignment horizontal="center" vertical="center"/>
    </xf>
    <xf numFmtId="0" fontId="7" fillId="0" borderId="22" xfId="0" applyFont="1" applyBorder="1" applyAlignment="1">
      <alignment horizontal="center" vertical="center"/>
    </xf>
    <xf numFmtId="0" fontId="8" fillId="0" borderId="15"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0" xfId="0" applyFont="1" applyAlignment="1">
      <alignment horizontal="center" vertical="center" wrapText="1"/>
    </xf>
    <xf numFmtId="0" fontId="8" fillId="0" borderId="18"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21" xfId="0" applyFont="1" applyBorder="1" applyAlignment="1">
      <alignment horizontal="center" vertical="center" wrapText="1"/>
    </xf>
    <xf numFmtId="0" fontId="8" fillId="0" borderId="22" xfId="0" applyFont="1" applyBorder="1" applyAlignment="1">
      <alignment horizontal="center" vertical="center" wrapText="1"/>
    </xf>
    <xf numFmtId="0" fontId="26" fillId="0" borderId="0" xfId="0" applyFont="1" applyAlignment="1" applyProtection="1">
      <alignment horizontal="center" vertical="center"/>
      <protection locked="0"/>
    </xf>
    <xf numFmtId="0" fontId="14" fillId="0" borderId="29" xfId="0" applyFont="1" applyBorder="1" applyAlignment="1">
      <alignment horizontal="center" vertical="center" wrapText="1"/>
    </xf>
    <xf numFmtId="0" fontId="14" fillId="0" borderId="5" xfId="0" applyFont="1" applyBorder="1" applyAlignment="1">
      <alignment horizontal="center" vertical="center" wrapText="1"/>
    </xf>
    <xf numFmtId="0" fontId="22" fillId="0" borderId="29" xfId="3" applyFont="1" applyBorder="1" applyAlignment="1" applyProtection="1">
      <alignment horizontal="center"/>
      <protection locked="0"/>
    </xf>
    <xf numFmtId="0" fontId="22" fillId="0" borderId="30" xfId="3" applyFont="1" applyBorder="1" applyAlignment="1" applyProtection="1">
      <alignment horizontal="center"/>
      <protection locked="0"/>
    </xf>
    <xf numFmtId="0" fontId="22" fillId="0" borderId="5" xfId="3" applyFont="1" applyBorder="1" applyAlignment="1" applyProtection="1">
      <alignment horizontal="center"/>
      <protection locked="0"/>
    </xf>
    <xf numFmtId="0" fontId="23" fillId="5" borderId="12" xfId="0" applyFont="1" applyFill="1" applyBorder="1" applyAlignment="1" applyProtection="1">
      <alignment horizontal="center" vertical="center"/>
      <protection locked="0"/>
    </xf>
    <xf numFmtId="0" fontId="23" fillId="5" borderId="14" xfId="0" applyFont="1" applyFill="1" applyBorder="1" applyAlignment="1" applyProtection="1">
      <alignment horizontal="center" vertical="center"/>
      <protection locked="0"/>
    </xf>
    <xf numFmtId="0" fontId="6" fillId="0" borderId="12" xfId="0" applyFont="1" applyBorder="1" applyAlignment="1">
      <alignment horizontal="left" vertical="center"/>
    </xf>
    <xf numFmtId="0" fontId="6" fillId="0" borderId="13" xfId="0" applyFont="1" applyBorder="1" applyAlignment="1">
      <alignment horizontal="left" vertical="center"/>
    </xf>
    <xf numFmtId="0" fontId="6" fillId="0" borderId="14" xfId="0" applyFont="1" applyBorder="1" applyAlignment="1">
      <alignment horizontal="left" vertical="center"/>
    </xf>
    <xf numFmtId="0" fontId="9" fillId="3" borderId="0" xfId="0" applyFont="1" applyFill="1" applyAlignment="1">
      <alignment horizontal="center" vertical="center"/>
    </xf>
    <xf numFmtId="0" fontId="9" fillId="3" borderId="18" xfId="0" applyFont="1" applyFill="1" applyBorder="1" applyAlignment="1">
      <alignment horizontal="center" vertical="center"/>
    </xf>
    <xf numFmtId="0" fontId="9" fillId="3" borderId="19" xfId="0" applyFont="1" applyFill="1" applyBorder="1" applyAlignment="1">
      <alignment horizontal="center" vertical="center"/>
    </xf>
    <xf numFmtId="0" fontId="9" fillId="3" borderId="32" xfId="0" applyFont="1" applyFill="1" applyBorder="1" applyAlignment="1">
      <alignment horizontal="center" vertical="center"/>
    </xf>
    <xf numFmtId="0" fontId="11" fillId="0" borderId="15" xfId="0" applyFont="1" applyBorder="1" applyAlignment="1" applyProtection="1">
      <alignment horizontal="left" vertical="center" wrapText="1"/>
      <protection locked="0"/>
    </xf>
    <xf numFmtId="0" fontId="11" fillId="0" borderId="11" xfId="0" applyFont="1" applyBorder="1" applyAlignment="1" applyProtection="1">
      <alignment horizontal="left" vertical="center" wrapText="1"/>
      <protection locked="0"/>
    </xf>
    <xf numFmtId="0" fontId="11" fillId="0" borderId="16" xfId="0" applyFont="1" applyBorder="1" applyAlignment="1" applyProtection="1">
      <alignment horizontal="left" vertical="center" wrapText="1"/>
      <protection locked="0"/>
    </xf>
    <xf numFmtId="0" fontId="11" fillId="0" borderId="20" xfId="0" applyFont="1" applyBorder="1" applyAlignment="1" applyProtection="1">
      <alignment horizontal="left" vertical="center" wrapText="1"/>
      <protection locked="0"/>
    </xf>
    <xf numFmtId="0" fontId="11" fillId="0" borderId="21" xfId="0" applyFont="1" applyBorder="1" applyAlignment="1" applyProtection="1">
      <alignment horizontal="left" vertical="center" wrapText="1"/>
      <protection locked="0"/>
    </xf>
    <xf numFmtId="0" fontId="11" fillId="0" borderId="22" xfId="0" applyFont="1" applyBorder="1" applyAlignment="1" applyProtection="1">
      <alignment horizontal="left" vertical="center" wrapText="1"/>
      <protection locked="0"/>
    </xf>
  </cellXfs>
  <cellStyles count="4">
    <cellStyle name="Millares" xfId="1" builtinId="3"/>
    <cellStyle name="Moneda" xfId="2" builtinId="4"/>
    <cellStyle name="Normal" xfId="0" builtinId="0"/>
    <cellStyle name="Normal 2" xfId="3" xr:uid="{00000000-0005-0000-0000-000003000000}"/>
  </cellStyles>
  <dxfs count="0"/>
  <tableStyles count="0" defaultTableStyle="TableStyleMedium2" defaultPivotStyle="PivotStyleLight16"/>
  <colors>
    <mruColors>
      <color rgb="FFF0787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microsoft.com/office/2017/10/relationships/person" Target="persons/person.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190501</xdr:colOff>
      <xdr:row>0</xdr:row>
      <xdr:rowOff>0</xdr:rowOff>
    </xdr:from>
    <xdr:to>
      <xdr:col>2</xdr:col>
      <xdr:colOff>2882901</xdr:colOff>
      <xdr:row>2</xdr:row>
      <xdr:rowOff>521244</xdr:rowOff>
    </xdr:to>
    <xdr:pic>
      <xdr:nvPicPr>
        <xdr:cNvPr id="4" name="Imagen 1">
          <a:extLst>
            <a:ext uri="{FF2B5EF4-FFF2-40B4-BE49-F238E27FC236}">
              <a16:creationId xmlns:a16="http://schemas.microsoft.com/office/drawing/2014/main" id="{E259FA00-F2D3-49AD-9DC3-CBC4554AC39B}"/>
            </a:ext>
          </a:extLst>
        </xdr:cNvPr>
        <xdr:cNvPicPr>
          <a:picLocks noChangeAspect="1"/>
        </xdr:cNvPicPr>
      </xdr:nvPicPr>
      <xdr:blipFill>
        <a:blip xmlns:r="http://schemas.openxmlformats.org/officeDocument/2006/relationships" r:embed="rId1"/>
        <a:stretch>
          <a:fillRect/>
        </a:stretch>
      </xdr:blipFill>
      <xdr:spPr>
        <a:xfrm>
          <a:off x="355601" y="0"/>
          <a:ext cx="3175000" cy="1715044"/>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Angelica Maria Escobar Vivas" id="{8602C1C4-0542-4766-BFE5-AA06B8002F8A}" userId="S::angelicam.escobar@esap.edu.co::f950ccf7-5372-4147-b251-417ea04931c9"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D58" dT="2026-05-15T16:10:31.73" personId="{8602C1C4-0542-4766-BFE5-AA06B8002F8A}" id="{AED5E5F9-59D8-488D-95F3-AB86830D6FC8}">
    <text>No modificar estas casillas</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J65"/>
  <sheetViews>
    <sheetView showGridLines="0" tabSelected="1" view="pageBreakPreview" zoomScale="75" zoomScaleNormal="62" zoomScaleSheetLayoutView="62" workbookViewId="0">
      <selection activeCell="H52" sqref="H52"/>
    </sheetView>
  </sheetViews>
  <sheetFormatPr baseColWidth="10" defaultColWidth="11.5" defaultRowHeight="14" x14ac:dyDescent="0.15"/>
  <cols>
    <col min="1" max="1" width="2.5" style="12" customWidth="1"/>
    <col min="2" max="2" width="7.1640625" style="17" customWidth="1"/>
    <col min="3" max="3" width="51.5" style="14" customWidth="1"/>
    <col min="4" max="4" width="64.5" style="14" customWidth="1"/>
    <col min="5" max="5" width="20.5" style="15" customWidth="1"/>
    <col min="6" max="6" width="26" style="15" customWidth="1"/>
    <col min="7" max="7" width="30.5" style="15" customWidth="1"/>
    <col min="8" max="10" width="30.5" style="12" customWidth="1"/>
    <col min="11" max="16384" width="11.5" style="12"/>
  </cols>
  <sheetData>
    <row r="1" spans="2:9" ht="46.5" customHeight="1" x14ac:dyDescent="0.15">
      <c r="B1" s="100"/>
      <c r="C1" s="101"/>
      <c r="D1" s="106" t="s">
        <v>0</v>
      </c>
      <c r="E1" s="107"/>
      <c r="F1" s="107"/>
      <c r="G1" s="108"/>
      <c r="H1" s="43" t="s">
        <v>1</v>
      </c>
      <c r="I1" s="44" t="s">
        <v>2</v>
      </c>
    </row>
    <row r="2" spans="2:9" ht="46.5" customHeight="1" x14ac:dyDescent="0.15">
      <c r="B2" s="102"/>
      <c r="C2" s="103"/>
      <c r="D2" s="109"/>
      <c r="E2" s="110"/>
      <c r="F2" s="110"/>
      <c r="G2" s="111"/>
      <c r="H2" s="45" t="s">
        <v>3</v>
      </c>
      <c r="I2" s="46">
        <v>1</v>
      </c>
    </row>
    <row r="3" spans="2:9" ht="46.5" customHeight="1" thickBot="1" x14ac:dyDescent="0.2">
      <c r="B3" s="104"/>
      <c r="C3" s="105"/>
      <c r="D3" s="112"/>
      <c r="E3" s="113"/>
      <c r="F3" s="113"/>
      <c r="G3" s="114"/>
      <c r="H3" s="47" t="s">
        <v>4</v>
      </c>
      <c r="I3" s="48">
        <v>45623</v>
      </c>
    </row>
    <row r="4" spans="2:9" ht="26.25" customHeight="1" thickBot="1" x14ac:dyDescent="0.2">
      <c r="B4" s="123" t="s">
        <v>5</v>
      </c>
      <c r="C4" s="124"/>
      <c r="D4" s="124"/>
      <c r="E4" s="124"/>
      <c r="F4" s="124"/>
      <c r="G4" s="124"/>
      <c r="H4" s="124"/>
      <c r="I4" s="125"/>
    </row>
    <row r="5" spans="2:9" ht="28.5" customHeight="1" x14ac:dyDescent="0.15">
      <c r="B5" s="123" t="s">
        <v>6</v>
      </c>
      <c r="C5" s="124"/>
      <c r="D5" s="124"/>
      <c r="E5" s="124"/>
      <c r="F5" s="124"/>
      <c r="G5" s="124"/>
      <c r="H5" s="124"/>
      <c r="I5" s="125"/>
    </row>
    <row r="6" spans="2:9" ht="28.5" customHeight="1" x14ac:dyDescent="0.15">
      <c r="B6" s="13"/>
      <c r="C6" s="13"/>
      <c r="D6" s="13"/>
      <c r="E6" s="51"/>
      <c r="F6" s="13"/>
      <c r="G6" s="13"/>
      <c r="H6" s="20"/>
      <c r="I6" s="20"/>
    </row>
    <row r="7" spans="2:9" ht="100.5" customHeight="1" x14ac:dyDescent="0.15">
      <c r="B7" s="126" t="s">
        <v>7</v>
      </c>
      <c r="C7" s="127"/>
      <c r="D7" s="130" t="s">
        <v>46</v>
      </c>
      <c r="E7" s="131"/>
      <c r="F7" s="131"/>
      <c r="G7" s="131"/>
      <c r="H7" s="131"/>
      <c r="I7" s="132"/>
    </row>
    <row r="8" spans="2:9" ht="24" customHeight="1" x14ac:dyDescent="0.15">
      <c r="B8" s="128"/>
      <c r="C8" s="129"/>
      <c r="D8" s="133"/>
      <c r="E8" s="134"/>
      <c r="F8" s="134"/>
      <c r="G8" s="134"/>
      <c r="H8" s="134"/>
      <c r="I8" s="135"/>
    </row>
    <row r="9" spans="2:9" ht="7.5" customHeight="1" x14ac:dyDescent="0.15">
      <c r="B9" s="21"/>
    </row>
    <row r="10" spans="2:9" ht="28.5" customHeight="1" x14ac:dyDescent="0.15">
      <c r="B10" s="115" t="s">
        <v>8</v>
      </c>
      <c r="C10" s="115"/>
      <c r="D10" s="115"/>
      <c r="E10" s="115"/>
      <c r="F10" s="115"/>
      <c r="G10" s="115"/>
    </row>
    <row r="11" spans="2:9" s="18" customFormat="1" ht="52.5" customHeight="1" x14ac:dyDescent="0.2">
      <c r="B11" s="22"/>
      <c r="C11" s="19"/>
      <c r="D11" s="19"/>
      <c r="E11" s="52"/>
      <c r="F11" s="121" t="s">
        <v>9</v>
      </c>
      <c r="G11" s="122"/>
      <c r="H11" s="86" t="s">
        <v>10</v>
      </c>
      <c r="I11" s="87"/>
    </row>
    <row r="12" spans="2:9" s="18" customFormat="1" ht="96" customHeight="1" x14ac:dyDescent="0.2">
      <c r="B12" s="23" t="s">
        <v>11</v>
      </c>
      <c r="C12" s="24" t="s">
        <v>12</v>
      </c>
      <c r="D12" s="24" t="s">
        <v>13</v>
      </c>
      <c r="E12" s="25" t="s">
        <v>14</v>
      </c>
      <c r="F12" s="26" t="s">
        <v>15</v>
      </c>
      <c r="G12" s="27" t="s">
        <v>16</v>
      </c>
      <c r="H12" s="28" t="s">
        <v>17</v>
      </c>
      <c r="I12" s="29" t="s">
        <v>18</v>
      </c>
    </row>
    <row r="13" spans="2:9" s="14" customFormat="1" ht="66.75" customHeight="1" x14ac:dyDescent="0.2">
      <c r="B13" s="30">
        <v>1</v>
      </c>
      <c r="C13" s="31" t="s">
        <v>47</v>
      </c>
      <c r="D13" s="49" t="s">
        <v>19</v>
      </c>
      <c r="E13" s="50">
        <v>28</v>
      </c>
      <c r="F13" s="68">
        <v>24530</v>
      </c>
      <c r="G13" s="69">
        <v>686840</v>
      </c>
      <c r="H13" s="32">
        <v>0</v>
      </c>
      <c r="I13" s="33">
        <f t="shared" ref="I13:I24" si="0">H13*E13</f>
        <v>0</v>
      </c>
    </row>
    <row r="14" spans="2:9" s="14" customFormat="1" ht="42" x14ac:dyDescent="0.2">
      <c r="B14" s="30">
        <v>2</v>
      </c>
      <c r="C14" s="31" t="s">
        <v>48</v>
      </c>
      <c r="D14" s="49" t="s">
        <v>19</v>
      </c>
      <c r="E14" s="50">
        <v>4</v>
      </c>
      <c r="F14" s="68">
        <v>17465</v>
      </c>
      <c r="G14" s="69">
        <v>69860</v>
      </c>
      <c r="H14" s="32">
        <v>0</v>
      </c>
      <c r="I14" s="33">
        <f t="shared" si="0"/>
        <v>0</v>
      </c>
    </row>
    <row r="15" spans="2:9" s="14" customFormat="1" ht="56" x14ac:dyDescent="0.2">
      <c r="B15" s="30">
        <v>3</v>
      </c>
      <c r="C15" s="31" t="s">
        <v>49</v>
      </c>
      <c r="D15" s="49" t="s">
        <v>20</v>
      </c>
      <c r="E15" s="50">
        <v>40</v>
      </c>
      <c r="F15" s="68">
        <v>81810</v>
      </c>
      <c r="G15" s="69">
        <v>3272400</v>
      </c>
      <c r="H15" s="32">
        <v>0</v>
      </c>
      <c r="I15" s="33">
        <f t="shared" si="0"/>
        <v>0</v>
      </c>
    </row>
    <row r="16" spans="2:9" s="14" customFormat="1" ht="42" x14ac:dyDescent="0.2">
      <c r="B16" s="30">
        <v>4</v>
      </c>
      <c r="C16" s="31" t="s">
        <v>50</v>
      </c>
      <c r="D16" s="49" t="s">
        <v>20</v>
      </c>
      <c r="E16" s="50">
        <v>10</v>
      </c>
      <c r="F16" s="68">
        <v>15734</v>
      </c>
      <c r="G16" s="69">
        <v>157340</v>
      </c>
      <c r="H16" s="32">
        <v>0</v>
      </c>
      <c r="I16" s="33">
        <f t="shared" si="0"/>
        <v>0</v>
      </c>
    </row>
    <row r="17" spans="2:9" s="14" customFormat="1" ht="42" x14ac:dyDescent="0.2">
      <c r="B17" s="30">
        <v>5</v>
      </c>
      <c r="C17" s="31" t="s">
        <v>51</v>
      </c>
      <c r="D17" s="49" t="s">
        <v>20</v>
      </c>
      <c r="E17" s="50">
        <v>318</v>
      </c>
      <c r="F17" s="68">
        <v>20329</v>
      </c>
      <c r="G17" s="69">
        <v>6464622</v>
      </c>
      <c r="H17" s="32">
        <v>0</v>
      </c>
      <c r="I17" s="33">
        <f t="shared" si="0"/>
        <v>0</v>
      </c>
    </row>
    <row r="18" spans="2:9" s="14" customFormat="1" ht="42" x14ac:dyDescent="0.2">
      <c r="B18" s="30">
        <v>6</v>
      </c>
      <c r="C18" s="31" t="s">
        <v>52</v>
      </c>
      <c r="D18" s="49" t="s">
        <v>19</v>
      </c>
      <c r="E18" s="50">
        <v>290</v>
      </c>
      <c r="F18" s="68">
        <v>17348</v>
      </c>
      <c r="G18" s="69">
        <v>5030920</v>
      </c>
      <c r="H18" s="32">
        <v>0</v>
      </c>
      <c r="I18" s="33">
        <f t="shared" si="0"/>
        <v>0</v>
      </c>
    </row>
    <row r="19" spans="2:9" s="14" customFormat="1" ht="56" x14ac:dyDescent="0.2">
      <c r="B19" s="30">
        <v>7</v>
      </c>
      <c r="C19" s="31" t="s">
        <v>53</v>
      </c>
      <c r="D19" s="49" t="s">
        <v>20</v>
      </c>
      <c r="E19" s="50">
        <v>615</v>
      </c>
      <c r="F19" s="68">
        <v>22508</v>
      </c>
      <c r="G19" s="69">
        <v>13842420</v>
      </c>
      <c r="H19" s="32">
        <v>0</v>
      </c>
      <c r="I19" s="33">
        <f t="shared" si="0"/>
        <v>0</v>
      </c>
    </row>
    <row r="20" spans="2:9" s="14" customFormat="1" ht="28" x14ac:dyDescent="0.2">
      <c r="B20" s="30">
        <v>8</v>
      </c>
      <c r="C20" s="31" t="s">
        <v>54</v>
      </c>
      <c r="D20" s="49" t="s">
        <v>19</v>
      </c>
      <c r="E20" s="50">
        <v>290</v>
      </c>
      <c r="F20" s="68">
        <v>18887</v>
      </c>
      <c r="G20" s="69">
        <v>5477230</v>
      </c>
      <c r="H20" s="32">
        <v>0</v>
      </c>
      <c r="I20" s="33">
        <f t="shared" si="0"/>
        <v>0</v>
      </c>
    </row>
    <row r="21" spans="2:9" s="14" customFormat="1" ht="28" x14ac:dyDescent="0.2">
      <c r="B21" s="30">
        <v>9</v>
      </c>
      <c r="C21" s="31" t="s">
        <v>55</v>
      </c>
      <c r="D21" s="49" t="s">
        <v>19</v>
      </c>
      <c r="E21" s="50">
        <v>4</v>
      </c>
      <c r="F21" s="68">
        <v>23191</v>
      </c>
      <c r="G21" s="69">
        <v>92764</v>
      </c>
      <c r="H21" s="32">
        <v>0</v>
      </c>
      <c r="I21" s="33">
        <f t="shared" si="0"/>
        <v>0</v>
      </c>
    </row>
    <row r="22" spans="2:9" s="14" customFormat="1" ht="70" x14ac:dyDescent="0.2">
      <c r="B22" s="30">
        <v>10</v>
      </c>
      <c r="C22" s="31" t="s">
        <v>56</v>
      </c>
      <c r="D22" s="49" t="s">
        <v>19</v>
      </c>
      <c r="E22" s="50">
        <v>635</v>
      </c>
      <c r="F22" s="68">
        <v>7373</v>
      </c>
      <c r="G22" s="69">
        <v>4681855</v>
      </c>
      <c r="H22" s="32">
        <v>0</v>
      </c>
      <c r="I22" s="33">
        <f t="shared" si="0"/>
        <v>0</v>
      </c>
    </row>
    <row r="23" spans="2:9" s="14" customFormat="1" ht="42" x14ac:dyDescent="0.2">
      <c r="B23" s="30">
        <v>11</v>
      </c>
      <c r="C23" s="31" t="s">
        <v>57</v>
      </c>
      <c r="D23" s="49" t="s">
        <v>19</v>
      </c>
      <c r="E23" s="50">
        <v>310</v>
      </c>
      <c r="F23" s="68">
        <v>35608</v>
      </c>
      <c r="G23" s="69">
        <v>11038480</v>
      </c>
      <c r="H23" s="32">
        <v>0</v>
      </c>
      <c r="I23" s="33">
        <f t="shared" si="0"/>
        <v>0</v>
      </c>
    </row>
    <row r="24" spans="2:9" s="14" customFormat="1" ht="42" x14ac:dyDescent="0.2">
      <c r="B24" s="30">
        <v>12</v>
      </c>
      <c r="C24" s="31" t="s">
        <v>58</v>
      </c>
      <c r="D24" s="49" t="s">
        <v>20</v>
      </c>
      <c r="E24" s="50">
        <v>228</v>
      </c>
      <c r="F24" s="68">
        <v>25317</v>
      </c>
      <c r="G24" s="69">
        <v>5772276</v>
      </c>
      <c r="H24" s="32">
        <v>0</v>
      </c>
      <c r="I24" s="33">
        <f t="shared" si="0"/>
        <v>0</v>
      </c>
    </row>
    <row r="25" spans="2:9" s="14" customFormat="1" ht="28" x14ac:dyDescent="0.2">
      <c r="B25" s="30">
        <v>13</v>
      </c>
      <c r="C25" s="31" t="s">
        <v>59</v>
      </c>
      <c r="D25" s="49" t="s">
        <v>19</v>
      </c>
      <c r="E25" s="50">
        <v>290</v>
      </c>
      <c r="F25" s="68">
        <v>32979</v>
      </c>
      <c r="G25" s="69">
        <v>9563910</v>
      </c>
      <c r="H25" s="32">
        <v>0</v>
      </c>
      <c r="I25" s="33">
        <f t="shared" ref="I25:I50" si="1">H25*E25</f>
        <v>0</v>
      </c>
    </row>
    <row r="26" spans="2:9" s="14" customFormat="1" ht="28" x14ac:dyDescent="0.2">
      <c r="B26" s="30">
        <v>14</v>
      </c>
      <c r="C26" s="31" t="s">
        <v>60</v>
      </c>
      <c r="D26" s="49" t="s">
        <v>20</v>
      </c>
      <c r="E26" s="50">
        <v>360</v>
      </c>
      <c r="F26" s="68">
        <v>22155</v>
      </c>
      <c r="G26" s="69">
        <v>7975800</v>
      </c>
      <c r="H26" s="32">
        <v>0</v>
      </c>
      <c r="I26" s="33">
        <f t="shared" si="1"/>
        <v>0</v>
      </c>
    </row>
    <row r="27" spans="2:9" s="14" customFormat="1" ht="18" x14ac:dyDescent="0.2">
      <c r="B27" s="30">
        <v>15</v>
      </c>
      <c r="C27" s="31" t="s">
        <v>61</v>
      </c>
      <c r="D27" s="49" t="s">
        <v>19</v>
      </c>
      <c r="E27" s="50">
        <v>290</v>
      </c>
      <c r="F27" s="68">
        <v>42745</v>
      </c>
      <c r="G27" s="69">
        <v>12396050</v>
      </c>
      <c r="H27" s="32">
        <v>0</v>
      </c>
      <c r="I27" s="33">
        <f t="shared" si="1"/>
        <v>0</v>
      </c>
    </row>
    <row r="28" spans="2:9" s="14" customFormat="1" ht="18" x14ac:dyDescent="0.2">
      <c r="B28" s="30">
        <v>16</v>
      </c>
      <c r="C28" s="31" t="s">
        <v>62</v>
      </c>
      <c r="D28" s="49" t="s">
        <v>20</v>
      </c>
      <c r="E28" s="50">
        <v>228</v>
      </c>
      <c r="F28" s="68">
        <v>26981</v>
      </c>
      <c r="G28" s="69">
        <v>6151668</v>
      </c>
      <c r="H28" s="32">
        <v>0</v>
      </c>
      <c r="I28" s="33">
        <f t="shared" si="1"/>
        <v>0</v>
      </c>
    </row>
    <row r="29" spans="2:9" s="14" customFormat="1" ht="18" x14ac:dyDescent="0.2">
      <c r="B29" s="30">
        <v>17</v>
      </c>
      <c r="C29" s="31" t="s">
        <v>63</v>
      </c>
      <c r="D29" s="49" t="s">
        <v>20</v>
      </c>
      <c r="E29" s="50">
        <v>456</v>
      </c>
      <c r="F29" s="68">
        <v>11133</v>
      </c>
      <c r="G29" s="69">
        <v>5076648</v>
      </c>
      <c r="H29" s="32">
        <v>0</v>
      </c>
      <c r="I29" s="33">
        <f t="shared" si="1"/>
        <v>0</v>
      </c>
    </row>
    <row r="30" spans="2:9" s="14" customFormat="1" ht="18" x14ac:dyDescent="0.2">
      <c r="B30" s="30">
        <v>18</v>
      </c>
      <c r="C30" s="31" t="s">
        <v>64</v>
      </c>
      <c r="D30" s="49" t="s">
        <v>19</v>
      </c>
      <c r="E30" s="50">
        <v>4</v>
      </c>
      <c r="F30" s="68">
        <v>66629</v>
      </c>
      <c r="G30" s="69">
        <v>266516</v>
      </c>
      <c r="H30" s="32">
        <v>0</v>
      </c>
      <c r="I30" s="33">
        <f t="shared" si="1"/>
        <v>0</v>
      </c>
    </row>
    <row r="31" spans="2:9" s="14" customFormat="1" ht="28" x14ac:dyDescent="0.2">
      <c r="B31" s="30">
        <v>19</v>
      </c>
      <c r="C31" s="31" t="s">
        <v>65</v>
      </c>
      <c r="D31" s="49" t="s">
        <v>20</v>
      </c>
      <c r="E31" s="50">
        <v>615</v>
      </c>
      <c r="F31" s="68">
        <v>37587</v>
      </c>
      <c r="G31" s="69">
        <v>23116005</v>
      </c>
      <c r="H31" s="32">
        <v>0</v>
      </c>
      <c r="I31" s="33">
        <f t="shared" si="1"/>
        <v>0</v>
      </c>
    </row>
    <row r="32" spans="2:9" s="14" customFormat="1" ht="28" x14ac:dyDescent="0.2">
      <c r="B32" s="30">
        <v>20</v>
      </c>
      <c r="C32" s="31" t="s">
        <v>66</v>
      </c>
      <c r="D32" s="49" t="s">
        <v>19</v>
      </c>
      <c r="E32" s="50">
        <v>4</v>
      </c>
      <c r="F32" s="68">
        <v>28247</v>
      </c>
      <c r="G32" s="69">
        <v>112988</v>
      </c>
      <c r="H32" s="32">
        <v>0</v>
      </c>
      <c r="I32" s="33">
        <f t="shared" si="1"/>
        <v>0</v>
      </c>
    </row>
    <row r="33" spans="2:9" s="14" customFormat="1" ht="18" x14ac:dyDescent="0.2">
      <c r="B33" s="30">
        <v>21</v>
      </c>
      <c r="C33" s="31" t="s">
        <v>67</v>
      </c>
      <c r="D33" s="49" t="s">
        <v>19</v>
      </c>
      <c r="E33" s="50">
        <v>4</v>
      </c>
      <c r="F33" s="68">
        <v>31667</v>
      </c>
      <c r="G33" s="69">
        <v>126668</v>
      </c>
      <c r="H33" s="32">
        <v>0</v>
      </c>
      <c r="I33" s="33">
        <f t="shared" si="1"/>
        <v>0</v>
      </c>
    </row>
    <row r="34" spans="2:9" s="14" customFormat="1" ht="56" x14ac:dyDescent="0.2">
      <c r="B34" s="30">
        <v>22</v>
      </c>
      <c r="C34" s="31" t="s">
        <v>68</v>
      </c>
      <c r="D34" s="49" t="s">
        <v>20</v>
      </c>
      <c r="E34" s="50">
        <v>615</v>
      </c>
      <c r="F34" s="68">
        <v>156923</v>
      </c>
      <c r="G34" s="69">
        <v>96507645</v>
      </c>
      <c r="H34" s="32">
        <v>0</v>
      </c>
      <c r="I34" s="33">
        <f t="shared" si="1"/>
        <v>0</v>
      </c>
    </row>
    <row r="35" spans="2:9" s="14" customFormat="1" ht="42" x14ac:dyDescent="0.2">
      <c r="B35" s="30">
        <v>23</v>
      </c>
      <c r="C35" s="31" t="s">
        <v>69</v>
      </c>
      <c r="D35" s="49" t="s">
        <v>20</v>
      </c>
      <c r="E35" s="50">
        <v>615</v>
      </c>
      <c r="F35" s="68">
        <v>36401</v>
      </c>
      <c r="G35" s="69">
        <v>22386615</v>
      </c>
      <c r="H35" s="32">
        <v>0</v>
      </c>
      <c r="I35" s="33">
        <f t="shared" si="1"/>
        <v>0</v>
      </c>
    </row>
    <row r="36" spans="2:9" s="14" customFormat="1" ht="70" x14ac:dyDescent="0.2">
      <c r="B36" s="30">
        <v>24</v>
      </c>
      <c r="C36" s="31" t="s">
        <v>70</v>
      </c>
      <c r="D36" s="49" t="s">
        <v>20</v>
      </c>
      <c r="E36" s="50">
        <v>190</v>
      </c>
      <c r="F36" s="68">
        <v>26681</v>
      </c>
      <c r="G36" s="69">
        <v>5069390</v>
      </c>
      <c r="H36" s="32">
        <v>0</v>
      </c>
      <c r="I36" s="33">
        <f t="shared" si="1"/>
        <v>0</v>
      </c>
    </row>
    <row r="37" spans="2:9" s="14" customFormat="1" ht="70" x14ac:dyDescent="0.2">
      <c r="B37" s="30">
        <v>25</v>
      </c>
      <c r="C37" s="31" t="s">
        <v>71</v>
      </c>
      <c r="D37" s="49" t="s">
        <v>19</v>
      </c>
      <c r="E37" s="50">
        <v>1671</v>
      </c>
      <c r="F37" s="68">
        <v>49850</v>
      </c>
      <c r="G37" s="69">
        <v>83299350</v>
      </c>
      <c r="H37" s="32">
        <v>0</v>
      </c>
      <c r="I37" s="33">
        <f t="shared" si="1"/>
        <v>0</v>
      </c>
    </row>
    <row r="38" spans="2:9" s="14" customFormat="1" ht="70" x14ac:dyDescent="0.2">
      <c r="B38" s="30">
        <v>26</v>
      </c>
      <c r="C38" s="31" t="s">
        <v>72</v>
      </c>
      <c r="D38" s="49" t="s">
        <v>20</v>
      </c>
      <c r="E38" s="50">
        <v>490</v>
      </c>
      <c r="F38" s="68">
        <v>34836</v>
      </c>
      <c r="G38" s="69">
        <v>17069640</v>
      </c>
      <c r="H38" s="32">
        <v>0</v>
      </c>
      <c r="I38" s="33">
        <f t="shared" si="1"/>
        <v>0</v>
      </c>
    </row>
    <row r="39" spans="2:9" s="14" customFormat="1" ht="84" x14ac:dyDescent="0.2">
      <c r="B39" s="30">
        <v>27</v>
      </c>
      <c r="C39" s="31" t="s">
        <v>73</v>
      </c>
      <c r="D39" s="49" t="s">
        <v>19</v>
      </c>
      <c r="E39" s="50">
        <v>1671</v>
      </c>
      <c r="F39" s="68">
        <v>41865</v>
      </c>
      <c r="G39" s="69">
        <v>69956415</v>
      </c>
      <c r="H39" s="32">
        <v>0</v>
      </c>
      <c r="I39" s="33">
        <f t="shared" si="1"/>
        <v>0</v>
      </c>
    </row>
    <row r="40" spans="2:9" s="14" customFormat="1" ht="84" x14ac:dyDescent="0.2">
      <c r="B40" s="30">
        <v>28</v>
      </c>
      <c r="C40" s="31" t="s">
        <v>74</v>
      </c>
      <c r="D40" s="49" t="s">
        <v>20</v>
      </c>
      <c r="E40" s="50">
        <v>490</v>
      </c>
      <c r="F40" s="68">
        <v>27382</v>
      </c>
      <c r="G40" s="69">
        <v>13417180</v>
      </c>
      <c r="H40" s="32">
        <v>0</v>
      </c>
      <c r="I40" s="33">
        <f t="shared" si="1"/>
        <v>0</v>
      </c>
    </row>
    <row r="41" spans="2:9" s="14" customFormat="1" ht="56" x14ac:dyDescent="0.2">
      <c r="B41" s="30">
        <v>29</v>
      </c>
      <c r="C41" s="31" t="s">
        <v>75</v>
      </c>
      <c r="D41" s="49" t="s">
        <v>19</v>
      </c>
      <c r="E41" s="50">
        <v>4</v>
      </c>
      <c r="F41" s="68">
        <v>221629</v>
      </c>
      <c r="G41" s="69">
        <v>886516</v>
      </c>
      <c r="H41" s="32">
        <v>0</v>
      </c>
      <c r="I41" s="33">
        <f t="shared" si="1"/>
        <v>0</v>
      </c>
    </row>
    <row r="42" spans="2:9" s="14" customFormat="1" ht="56" x14ac:dyDescent="0.2">
      <c r="B42" s="30">
        <v>30</v>
      </c>
      <c r="C42" s="31" t="s">
        <v>76</v>
      </c>
      <c r="D42" s="49" t="s">
        <v>20</v>
      </c>
      <c r="E42" s="50">
        <v>4</v>
      </c>
      <c r="F42" s="68">
        <v>137152</v>
      </c>
      <c r="G42" s="69">
        <v>548608</v>
      </c>
      <c r="H42" s="32">
        <v>0</v>
      </c>
      <c r="I42" s="33">
        <f t="shared" si="1"/>
        <v>0</v>
      </c>
    </row>
    <row r="43" spans="2:9" s="14" customFormat="1" ht="18" x14ac:dyDescent="0.2">
      <c r="B43" s="30">
        <v>31</v>
      </c>
      <c r="C43" s="31" t="s">
        <v>77</v>
      </c>
      <c r="D43" s="49" t="s">
        <v>20</v>
      </c>
      <c r="E43" s="50">
        <v>240</v>
      </c>
      <c r="F43" s="68">
        <v>58903</v>
      </c>
      <c r="G43" s="69">
        <v>14136720</v>
      </c>
      <c r="H43" s="32">
        <v>0</v>
      </c>
      <c r="I43" s="33">
        <f t="shared" si="1"/>
        <v>0</v>
      </c>
    </row>
    <row r="44" spans="2:9" s="14" customFormat="1" ht="42" x14ac:dyDescent="0.2">
      <c r="B44" s="30">
        <v>32</v>
      </c>
      <c r="C44" s="31" t="s">
        <v>78</v>
      </c>
      <c r="D44" s="49" t="s">
        <v>20</v>
      </c>
      <c r="E44" s="50">
        <v>615</v>
      </c>
      <c r="F44" s="68">
        <v>10782</v>
      </c>
      <c r="G44" s="69">
        <v>6630930</v>
      </c>
      <c r="H44" s="32">
        <v>0</v>
      </c>
      <c r="I44" s="33">
        <f t="shared" si="1"/>
        <v>0</v>
      </c>
    </row>
    <row r="45" spans="2:9" s="14" customFormat="1" ht="28" x14ac:dyDescent="0.2">
      <c r="B45" s="30">
        <v>33</v>
      </c>
      <c r="C45" s="31" t="s">
        <v>79</v>
      </c>
      <c r="D45" s="49" t="s">
        <v>21</v>
      </c>
      <c r="E45" s="50">
        <v>70</v>
      </c>
      <c r="F45" s="68">
        <v>88239</v>
      </c>
      <c r="G45" s="69">
        <v>6176730</v>
      </c>
      <c r="H45" s="32">
        <v>0</v>
      </c>
      <c r="I45" s="33">
        <f t="shared" si="1"/>
        <v>0</v>
      </c>
    </row>
    <row r="46" spans="2:9" s="14" customFormat="1" ht="28" x14ac:dyDescent="0.2">
      <c r="B46" s="30">
        <v>34</v>
      </c>
      <c r="C46" s="31" t="s">
        <v>80</v>
      </c>
      <c r="D46" s="49" t="s">
        <v>20</v>
      </c>
      <c r="E46" s="50">
        <v>6.8</v>
      </c>
      <c r="F46" s="68">
        <v>148892</v>
      </c>
      <c r="G46" s="69">
        <v>1012465.6</v>
      </c>
      <c r="H46" s="32">
        <v>0</v>
      </c>
      <c r="I46" s="33">
        <f t="shared" si="1"/>
        <v>0</v>
      </c>
    </row>
    <row r="47" spans="2:9" s="14" customFormat="1" ht="126" x14ac:dyDescent="0.2">
      <c r="B47" s="30">
        <v>35</v>
      </c>
      <c r="C47" s="31" t="s">
        <v>81</v>
      </c>
      <c r="D47" s="49" t="s">
        <v>20</v>
      </c>
      <c r="E47" s="50">
        <v>196</v>
      </c>
      <c r="F47" s="68">
        <v>496387</v>
      </c>
      <c r="G47" s="69">
        <v>97291852</v>
      </c>
      <c r="H47" s="32">
        <v>0</v>
      </c>
      <c r="I47" s="33">
        <f t="shared" si="1"/>
        <v>0</v>
      </c>
    </row>
    <row r="48" spans="2:9" s="14" customFormat="1" ht="98" x14ac:dyDescent="0.2">
      <c r="B48" s="30">
        <v>36</v>
      </c>
      <c r="C48" s="31" t="s">
        <v>82</v>
      </c>
      <c r="D48" s="49" t="s">
        <v>20</v>
      </c>
      <c r="E48" s="50">
        <v>34</v>
      </c>
      <c r="F48" s="68">
        <v>298033</v>
      </c>
      <c r="G48" s="69">
        <v>10133122</v>
      </c>
      <c r="H48" s="32">
        <v>0</v>
      </c>
      <c r="I48" s="33">
        <f t="shared" si="1"/>
        <v>0</v>
      </c>
    </row>
    <row r="49" spans="2:10" s="14" customFormat="1" ht="84" x14ac:dyDescent="0.2">
      <c r="B49" s="30">
        <v>37</v>
      </c>
      <c r="C49" s="31" t="s">
        <v>83</v>
      </c>
      <c r="D49" s="49" t="s">
        <v>20</v>
      </c>
      <c r="E49" s="50">
        <v>30</v>
      </c>
      <c r="F49" s="68">
        <v>1137448</v>
      </c>
      <c r="G49" s="69">
        <v>34123440</v>
      </c>
      <c r="H49" s="32">
        <v>0</v>
      </c>
      <c r="I49" s="33">
        <f t="shared" si="1"/>
        <v>0</v>
      </c>
    </row>
    <row r="50" spans="2:10" s="14" customFormat="1" ht="57" thickBot="1" x14ac:dyDescent="0.25">
      <c r="B50" s="30">
        <v>38</v>
      </c>
      <c r="C50" s="31" t="s">
        <v>84</v>
      </c>
      <c r="D50" s="49" t="s">
        <v>20</v>
      </c>
      <c r="E50" s="50">
        <v>4</v>
      </c>
      <c r="F50" s="68">
        <v>163105</v>
      </c>
      <c r="G50" s="69">
        <v>652420</v>
      </c>
      <c r="H50" s="32">
        <v>0</v>
      </c>
      <c r="I50" s="33">
        <f t="shared" si="1"/>
        <v>0</v>
      </c>
    </row>
    <row r="51" spans="2:10" s="15" customFormat="1" ht="23.25" customHeight="1" thickBot="1" x14ac:dyDescent="0.25">
      <c r="B51" s="34"/>
      <c r="C51" s="53"/>
      <c r="D51" s="54"/>
      <c r="E51" s="55"/>
      <c r="F51" s="80">
        <v>3744731</v>
      </c>
      <c r="G51" s="81">
        <v>600672298.60000002</v>
      </c>
      <c r="H51" s="56">
        <f>SUM(H13:H50)</f>
        <v>0</v>
      </c>
      <c r="I51" s="57">
        <f>SUM(I13:I50)</f>
        <v>0</v>
      </c>
    </row>
    <row r="52" spans="2:10" s="15" customFormat="1" ht="21.75" customHeight="1" x14ac:dyDescent="0.2">
      <c r="B52" s="34"/>
      <c r="C52" s="35"/>
      <c r="D52" s="36"/>
      <c r="E52" s="77" t="s">
        <v>22</v>
      </c>
      <c r="F52" s="82">
        <v>0.21</v>
      </c>
      <c r="G52" s="70">
        <f>G51*F52</f>
        <v>126141182.706</v>
      </c>
      <c r="H52" s="58"/>
      <c r="I52" s="59">
        <f>I51*H52</f>
        <v>0</v>
      </c>
    </row>
    <row r="53" spans="2:10" s="15" customFormat="1" ht="33" customHeight="1" x14ac:dyDescent="0.2">
      <c r="B53" s="34"/>
      <c r="C53" s="35"/>
      <c r="D53" s="36"/>
      <c r="E53" s="78" t="s">
        <v>23</v>
      </c>
      <c r="F53" s="83">
        <v>0.01</v>
      </c>
      <c r="G53" s="71">
        <f>G51*F53</f>
        <v>6006722.9860000005</v>
      </c>
      <c r="H53" s="60"/>
      <c r="I53" s="61">
        <f>I51*H53</f>
        <v>0</v>
      </c>
    </row>
    <row r="54" spans="2:10" s="15" customFormat="1" ht="33" customHeight="1" x14ac:dyDescent="0.2">
      <c r="B54" s="34"/>
      <c r="C54" s="35"/>
      <c r="D54" s="36"/>
      <c r="E54" s="78" t="s">
        <v>24</v>
      </c>
      <c r="F54" s="83">
        <v>0.05</v>
      </c>
      <c r="G54" s="71">
        <f>G51*F54</f>
        <v>30033614.930000003</v>
      </c>
      <c r="H54" s="60"/>
      <c r="I54" s="61">
        <f>I51*H54</f>
        <v>0</v>
      </c>
    </row>
    <row r="55" spans="2:10" s="15" customFormat="1" ht="26.25" customHeight="1" thickBot="1" x14ac:dyDescent="0.25">
      <c r="B55" s="34"/>
      <c r="C55" s="35"/>
      <c r="D55" s="36"/>
      <c r="E55" s="79" t="s">
        <v>25</v>
      </c>
      <c r="F55" s="84">
        <v>0.19</v>
      </c>
      <c r="G55" s="72">
        <f>G54*F55</f>
        <v>5706386.8367000008</v>
      </c>
      <c r="H55" s="62"/>
      <c r="I55" s="63">
        <f>I54*H55</f>
        <v>0</v>
      </c>
    </row>
    <row r="56" spans="2:10" s="15" customFormat="1" ht="26.25" customHeight="1" x14ac:dyDescent="0.2">
      <c r="B56" s="34"/>
      <c r="C56" s="35"/>
      <c r="D56" s="36"/>
      <c r="E56" s="37"/>
      <c r="F56" s="73" t="s">
        <v>26</v>
      </c>
      <c r="G56" s="74">
        <f>SUM(G52:G55)</f>
        <v>167887907.4587</v>
      </c>
      <c r="H56" s="64" t="s">
        <v>26</v>
      </c>
      <c r="I56" s="65">
        <f>SUM(I52:I55)</f>
        <v>0</v>
      </c>
    </row>
    <row r="57" spans="2:10" s="15" customFormat="1" ht="23.25" customHeight="1" thickBot="1" x14ac:dyDescent="0.25">
      <c r="B57" s="34"/>
      <c r="C57" s="35"/>
      <c r="D57" s="36"/>
      <c r="E57" s="37"/>
      <c r="F57" s="75" t="s">
        <v>27</v>
      </c>
      <c r="G57" s="76">
        <f>G51+G56</f>
        <v>768560206.05870008</v>
      </c>
      <c r="H57" s="66" t="s">
        <v>27</v>
      </c>
      <c r="I57" s="67">
        <f>I51+I56</f>
        <v>0</v>
      </c>
    </row>
    <row r="58" spans="2:10" s="15" customFormat="1" ht="27.75" customHeight="1" x14ac:dyDescent="0.2">
      <c r="B58" s="94" t="s">
        <v>28</v>
      </c>
      <c r="C58" s="95"/>
      <c r="D58" s="85">
        <f>G57</f>
        <v>768560206.05870008</v>
      </c>
      <c r="E58" s="96" t="s">
        <v>85</v>
      </c>
      <c r="F58" s="97"/>
      <c r="G58" s="97"/>
      <c r="H58" s="98"/>
      <c r="I58" s="99"/>
      <c r="J58" s="16"/>
    </row>
    <row r="59" spans="2:10" s="15" customFormat="1" ht="23.25" customHeight="1" x14ac:dyDescent="0.2">
      <c r="B59" s="34"/>
      <c r="C59" s="35"/>
      <c r="D59" s="36"/>
      <c r="E59" s="38"/>
      <c r="F59" s="39"/>
      <c r="G59" s="16"/>
      <c r="H59" s="16"/>
      <c r="I59" s="16"/>
      <c r="J59" s="16"/>
    </row>
    <row r="60" spans="2:10" s="15" customFormat="1" ht="171" customHeight="1" x14ac:dyDescent="0.2">
      <c r="B60" s="88" t="s">
        <v>29</v>
      </c>
      <c r="C60" s="89"/>
      <c r="D60" s="89"/>
      <c r="E60" s="89"/>
      <c r="F60" s="89"/>
      <c r="G60" s="89"/>
      <c r="H60" s="89"/>
      <c r="I60" s="90"/>
      <c r="J60" s="40"/>
    </row>
    <row r="61" spans="2:10" s="15" customFormat="1" ht="129" customHeight="1" x14ac:dyDescent="0.2">
      <c r="B61" s="91" t="s">
        <v>30</v>
      </c>
      <c r="C61" s="92"/>
      <c r="D61" s="92"/>
      <c r="E61" s="92"/>
      <c r="F61" s="92"/>
      <c r="G61" s="92"/>
      <c r="H61" s="92"/>
      <c r="I61" s="93"/>
      <c r="J61" s="40"/>
    </row>
    <row r="62" spans="2:10" s="15" customFormat="1" ht="23.25" customHeight="1" x14ac:dyDescent="0.2">
      <c r="B62" s="34"/>
      <c r="C62" s="35"/>
      <c r="D62" s="41"/>
      <c r="E62" s="37"/>
      <c r="F62" s="42"/>
      <c r="G62" s="16"/>
      <c r="H62" s="16"/>
      <c r="I62" s="16"/>
      <c r="J62" s="16"/>
    </row>
    <row r="63" spans="2:10" s="15" customFormat="1" ht="33.75" customHeight="1" x14ac:dyDescent="0.2">
      <c r="B63" s="116" t="s">
        <v>31</v>
      </c>
      <c r="C63" s="117"/>
      <c r="D63" s="118"/>
      <c r="E63" s="119"/>
      <c r="F63" s="120"/>
      <c r="G63" s="12"/>
      <c r="H63" s="12"/>
      <c r="I63" s="12"/>
      <c r="J63" s="12"/>
    </row>
    <row r="64" spans="2:10" s="15" customFormat="1" ht="33.75" customHeight="1" x14ac:dyDescent="0.2">
      <c r="B64" s="116" t="s">
        <v>32</v>
      </c>
      <c r="C64" s="117"/>
      <c r="D64" s="118"/>
      <c r="E64" s="119"/>
      <c r="F64" s="120"/>
      <c r="G64" s="12"/>
      <c r="H64" s="12"/>
      <c r="I64" s="12"/>
      <c r="J64" s="12"/>
    </row>
    <row r="65" spans="3:7" x14ac:dyDescent="0.15">
      <c r="C65" s="12"/>
      <c r="D65" s="12"/>
      <c r="F65" s="12"/>
      <c r="G65" s="12"/>
    </row>
  </sheetData>
  <sheetProtection formatCells="0" formatColumns="0" formatRows="0" insertColumns="0" insertRows="0" deleteColumns="0" deleteRows="0" sort="0" autoFilter="0"/>
  <mergeCells count="17">
    <mergeCell ref="B1:C3"/>
    <mergeCell ref="D1:G3"/>
    <mergeCell ref="B10:G10"/>
    <mergeCell ref="B63:C63"/>
    <mergeCell ref="B64:C64"/>
    <mergeCell ref="D63:F63"/>
    <mergeCell ref="D64:F64"/>
    <mergeCell ref="F11:G11"/>
    <mergeCell ref="B4:I4"/>
    <mergeCell ref="B5:I5"/>
    <mergeCell ref="B7:C8"/>
    <mergeCell ref="D7:I8"/>
    <mergeCell ref="H11:I11"/>
    <mergeCell ref="B60:I60"/>
    <mergeCell ref="B61:I61"/>
    <mergeCell ref="B58:C58"/>
    <mergeCell ref="E58:I58"/>
  </mergeCells>
  <pageMargins left="0.25" right="0.25" top="0.75" bottom="0.75" header="0.3" footer="0.3"/>
  <pageSetup paperSize="9" scale="49" fitToHeight="0" orientation="landscape" horizontalDpi="300" verticalDpi="30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G13"/>
  <sheetViews>
    <sheetView workbookViewId="0">
      <selection activeCell="D6" sqref="D6"/>
    </sheetView>
  </sheetViews>
  <sheetFormatPr baseColWidth="10" defaultColWidth="9.1640625" defaultRowHeight="15" x14ac:dyDescent="0.2"/>
  <cols>
    <col min="4" max="4" width="48.5" customWidth="1"/>
  </cols>
  <sheetData>
    <row r="2" spans="2:7" s="1" customFormat="1" x14ac:dyDescent="0.2">
      <c r="B2" s="5"/>
      <c r="C2" s="10" t="s">
        <v>33</v>
      </c>
      <c r="D2" s="10" t="s">
        <v>34</v>
      </c>
      <c r="E2" s="10" t="s">
        <v>35</v>
      </c>
      <c r="F2" s="3"/>
      <c r="G2" s="4"/>
    </row>
    <row r="3" spans="2:7" s="1" customFormat="1" x14ac:dyDescent="0.2">
      <c r="B3" s="5"/>
      <c r="C3" s="9">
        <v>1</v>
      </c>
      <c r="D3" s="6" t="s">
        <v>36</v>
      </c>
      <c r="E3" s="6" t="b">
        <v>0</v>
      </c>
      <c r="F3" s="3"/>
      <c r="G3" s="4"/>
    </row>
    <row r="4" spans="2:7" s="1" customFormat="1" x14ac:dyDescent="0.2">
      <c r="B4" s="5"/>
      <c r="C4" s="9">
        <v>2</v>
      </c>
      <c r="D4" s="6" t="s">
        <v>37</v>
      </c>
      <c r="E4" s="6" t="b">
        <v>0</v>
      </c>
      <c r="F4" s="3"/>
      <c r="G4" s="4"/>
    </row>
    <row r="5" spans="2:7" s="1" customFormat="1" ht="32" x14ac:dyDescent="0.2">
      <c r="B5" s="5"/>
      <c r="C5" s="9">
        <v>3</v>
      </c>
      <c r="D5" s="11" t="s">
        <v>38</v>
      </c>
      <c r="E5" s="6" t="b">
        <v>0</v>
      </c>
      <c r="F5" s="3"/>
      <c r="G5" s="4"/>
    </row>
    <row r="6" spans="2:7" s="1" customFormat="1" x14ac:dyDescent="0.2">
      <c r="B6" s="5"/>
      <c r="C6" s="9">
        <v>4</v>
      </c>
      <c r="D6" s="6" t="s">
        <v>39</v>
      </c>
      <c r="E6" s="6" t="b">
        <v>0</v>
      </c>
      <c r="F6" s="3"/>
      <c r="G6" s="4"/>
    </row>
    <row r="7" spans="2:7" s="1" customFormat="1" x14ac:dyDescent="0.2">
      <c r="B7" s="5"/>
      <c r="C7" s="9">
        <v>5</v>
      </c>
      <c r="D7" s="6" t="s">
        <v>40</v>
      </c>
      <c r="E7" s="6" t="b">
        <v>0</v>
      </c>
      <c r="F7" s="3"/>
      <c r="G7" s="4"/>
    </row>
    <row r="8" spans="2:7" s="1" customFormat="1" x14ac:dyDescent="0.2">
      <c r="B8" s="5"/>
      <c r="C8" s="9">
        <v>6</v>
      </c>
      <c r="D8" s="6" t="s">
        <v>41</v>
      </c>
      <c r="E8" s="6" t="b">
        <v>0</v>
      </c>
      <c r="F8" s="3"/>
      <c r="G8" s="4"/>
    </row>
    <row r="9" spans="2:7" s="1" customFormat="1" x14ac:dyDescent="0.2">
      <c r="B9" s="5"/>
      <c r="C9" s="9">
        <v>7</v>
      </c>
      <c r="D9" s="7" t="s">
        <v>42</v>
      </c>
      <c r="E9" s="6" t="b">
        <v>0</v>
      </c>
      <c r="F9" s="3"/>
      <c r="G9" s="4"/>
    </row>
    <row r="10" spans="2:7" s="1" customFormat="1" x14ac:dyDescent="0.2">
      <c r="B10" s="5"/>
      <c r="C10" s="9">
        <v>8</v>
      </c>
      <c r="D10" s="6" t="s">
        <v>43</v>
      </c>
      <c r="E10" s="6" t="b">
        <v>0</v>
      </c>
      <c r="F10" s="3"/>
      <c r="G10" s="4"/>
    </row>
    <row r="11" spans="2:7" s="1" customFormat="1" x14ac:dyDescent="0.2">
      <c r="B11" s="5"/>
      <c r="C11" s="9">
        <v>9</v>
      </c>
      <c r="D11" s="6" t="s">
        <v>44</v>
      </c>
      <c r="E11" s="6" t="b">
        <v>0</v>
      </c>
      <c r="F11" s="3"/>
      <c r="G11" s="4"/>
    </row>
    <row r="12" spans="2:7" s="1" customFormat="1" ht="16" x14ac:dyDescent="0.2">
      <c r="B12" s="5"/>
      <c r="C12" s="9"/>
      <c r="D12" s="8" t="s">
        <v>45</v>
      </c>
      <c r="E12" s="6" t="b">
        <v>0</v>
      </c>
      <c r="F12" s="3"/>
      <c r="G12" s="4"/>
    </row>
    <row r="13" spans="2:7" s="1" customFormat="1" x14ac:dyDescent="0.2">
      <c r="B13" s="5"/>
      <c r="C13" s="2"/>
      <c r="D13" s="2"/>
      <c r="E13"/>
      <c r="F13" s="3"/>
      <c r="G13" s="4"/>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c0d1831-0def-4e3c-a6a7-1aed21eec9a6">
      <Terms xmlns="http://schemas.microsoft.com/office/infopath/2007/PartnerControls"/>
    </lcf76f155ced4ddcb4097134ff3c332f>
    <TaxCatchAll xmlns="5d98647d-a4d5-4f94-8974-9a10bd52c8bd"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A560D4AB6F7E2A418484B80BF44A6162" ma:contentTypeVersion="11" ma:contentTypeDescription="Crear nuevo documento." ma:contentTypeScope="" ma:versionID="d30a91c6189c80a2a8d7d70564173ece">
  <xsd:schema xmlns:xsd="http://www.w3.org/2001/XMLSchema" xmlns:xs="http://www.w3.org/2001/XMLSchema" xmlns:p="http://schemas.microsoft.com/office/2006/metadata/properties" xmlns:ns2="bc0d1831-0def-4e3c-a6a7-1aed21eec9a6" xmlns:ns3="5d98647d-a4d5-4f94-8974-9a10bd52c8bd" targetNamespace="http://schemas.microsoft.com/office/2006/metadata/properties" ma:root="true" ma:fieldsID="66c2404bb4e21aa236a9946b3384942a" ns2:_="" ns3:_="">
    <xsd:import namespace="bc0d1831-0def-4e3c-a6a7-1aed21eec9a6"/>
    <xsd:import namespace="5d98647d-a4d5-4f94-8974-9a10bd52c8b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c0d1831-0def-4e3c-a6a7-1aed21eec9a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Etiquetas de imagen" ma:readOnly="false" ma:fieldId="{5cf76f15-5ced-4ddc-b409-7134ff3c332f}" ma:taxonomyMulti="true" ma:sspId="a4a955e5-26ec-4fe8-839c-b956cabe2ba7"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d98647d-a4d5-4f94-8974-9a10bd52c8bd"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d9e83e67-8154-4363-a3b4-5ed7d2272b21}" ma:internalName="TaxCatchAll" ma:showField="CatchAllData" ma:web="5d98647d-a4d5-4f94-8974-9a10bd52c8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CAFE062-7F8A-4254-A7A7-423761D7160A}">
  <ds:schemaRefs>
    <ds:schemaRef ds:uri="http://schemas.microsoft.com/office/2006/metadata/properties"/>
    <ds:schemaRef ds:uri="http://schemas.microsoft.com/office/infopath/2007/PartnerControls"/>
    <ds:schemaRef ds:uri="bc0d1831-0def-4e3c-a6a7-1aed21eec9a6"/>
    <ds:schemaRef ds:uri="5d98647d-a4d5-4f94-8974-9a10bd52c8bd"/>
  </ds:schemaRefs>
</ds:datastoreItem>
</file>

<file path=customXml/itemProps2.xml><?xml version="1.0" encoding="utf-8"?>
<ds:datastoreItem xmlns:ds="http://schemas.openxmlformats.org/officeDocument/2006/customXml" ds:itemID="{6C4985E1-E58B-4E3F-9DD3-F5CD9F56D013}">
  <ds:schemaRefs>
    <ds:schemaRef ds:uri="http://schemas.microsoft.com/sharepoint/v3/contenttype/forms"/>
  </ds:schemaRefs>
</ds:datastoreItem>
</file>

<file path=customXml/itemProps3.xml><?xml version="1.0" encoding="utf-8"?>
<ds:datastoreItem xmlns:ds="http://schemas.openxmlformats.org/officeDocument/2006/customXml" ds:itemID="{62EDC71E-4573-4883-B366-ECA862D7BF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c0d1831-0def-4e3c-a6a7-1aed21eec9a6"/>
    <ds:schemaRef ds:uri="5d98647d-a4d5-4f94-8974-9a10bd52c8b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PLANTILLA</vt:lpstr>
      <vt:lpstr>check</vt:lpstr>
      <vt:lpstr>PLANTILLA!Área_de_impresión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Sandra Vasquez</dc:creator>
  <cp:keywords/>
  <dc:description/>
  <cp:lastModifiedBy>Excinjahuer Laverde Tijaro</cp:lastModifiedBy>
  <cp:revision/>
  <dcterms:created xsi:type="dcterms:W3CDTF">2023-05-24T19:36:50Z</dcterms:created>
  <dcterms:modified xsi:type="dcterms:W3CDTF">2026-06-03T01:50:23Z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0x010100A560D4AB6F7E2A418484B80BF44A6162</vt:lpwstr>
  </property>
</Properties>
</file>